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90" yWindow="60" windowWidth="13695" windowHeight="19845" activeTab="2"/>
  </bookViews>
  <sheets>
    <sheet name="MARKET" sheetId="5" r:id="rId1"/>
    <sheet name="CHANNEL COUNT" sheetId="8" r:id="rId2"/>
    <sheet name="NETWORK DECODER" sheetId="6" r:id="rId3"/>
    <sheet name="TUTORIAL" sheetId="7" r:id="rId4"/>
  </sheets>
  <calcPr calcId="145621"/>
</workbook>
</file>

<file path=xl/calcChain.xml><?xml version="1.0" encoding="utf-8"?>
<calcChain xmlns="http://schemas.openxmlformats.org/spreadsheetml/2006/main">
  <c r="H32" i="8" l="1"/>
  <c r="G32" i="8"/>
  <c r="H16" i="8"/>
  <c r="G16" i="8"/>
  <c r="I32" i="8" l="1"/>
  <c r="I16" i="8"/>
  <c r="H231" i="5" l="1"/>
  <c r="F231" i="5" l="1"/>
  <c r="H230" i="5"/>
  <c r="H229" i="5"/>
  <c r="H228" i="5"/>
  <c r="B223" i="5"/>
  <c r="I231" i="5" s="1"/>
  <c r="G228" i="5" l="1"/>
  <c r="G230" i="5" l="1"/>
  <c r="G229" i="5"/>
  <c r="G231" i="5" l="1"/>
</calcChain>
</file>

<file path=xl/sharedStrings.xml><?xml version="1.0" encoding="utf-8"?>
<sst xmlns="http://schemas.openxmlformats.org/spreadsheetml/2006/main" count="298" uniqueCount="266">
  <si>
    <t>SATELLITE</t>
  </si>
  <si>
    <t>Albany, GA</t>
  </si>
  <si>
    <t>Alexandria, LA</t>
  </si>
  <si>
    <t>Amarillo, TX</t>
  </si>
  <si>
    <t>Anchorage, AK</t>
  </si>
  <si>
    <t>not a DMA</t>
  </si>
  <si>
    <t>N/A</t>
  </si>
  <si>
    <t>DIRECTV Network and Market Not Assigned</t>
  </si>
  <si>
    <t>Atlanta, GA</t>
  </si>
  <si>
    <t>Austin, TX</t>
  </si>
  <si>
    <t>Bakersfield, CA</t>
  </si>
  <si>
    <t>Baltimore, MD</t>
  </si>
  <si>
    <t>Bangor, ME</t>
  </si>
  <si>
    <t>Baton Rouge, LA</t>
  </si>
  <si>
    <t>Billings, MT</t>
  </si>
  <si>
    <t>Binghamton, NY</t>
  </si>
  <si>
    <t>Boise, ID</t>
  </si>
  <si>
    <t>Buffalo, NY</t>
  </si>
  <si>
    <t>Charleston, SC</t>
  </si>
  <si>
    <t>Charlotte, NC</t>
  </si>
  <si>
    <t>Chattanooga, TN</t>
  </si>
  <si>
    <t>Chicago, IL</t>
  </si>
  <si>
    <t>Cincinnati, OH</t>
  </si>
  <si>
    <t>Columbia, SC</t>
  </si>
  <si>
    <t>Columbus, OH</t>
  </si>
  <si>
    <t>Corpus Christi, TX</t>
  </si>
  <si>
    <t>Dayton, OH</t>
  </si>
  <si>
    <t>Denver, CO</t>
  </si>
  <si>
    <t>Detroit, MI</t>
  </si>
  <si>
    <t>Dothan, AL</t>
  </si>
  <si>
    <t>Erie, PA</t>
  </si>
  <si>
    <t>Eugene, OR</t>
  </si>
  <si>
    <t>Eureka, CA</t>
  </si>
  <si>
    <t>Evansville, IN</t>
  </si>
  <si>
    <t>Fairbanks, AK</t>
  </si>
  <si>
    <t>Ft. Wayne, IN</t>
  </si>
  <si>
    <t>Gainesville, FL</t>
  </si>
  <si>
    <t>Great Falls, MT</t>
  </si>
  <si>
    <t>Harrisonburg, VA</t>
  </si>
  <si>
    <t>Honolulu, HI</t>
  </si>
  <si>
    <t>Houston, TX</t>
  </si>
  <si>
    <t>Indianapolis, IN</t>
  </si>
  <si>
    <t>Jackson, MS</t>
  </si>
  <si>
    <t>Jackson, TN</t>
  </si>
  <si>
    <t>Jacksonville, FL</t>
  </si>
  <si>
    <t>Jonesboro, AR</t>
  </si>
  <si>
    <t>Kansas City, MO</t>
  </si>
  <si>
    <t>Knoxville, TN</t>
  </si>
  <si>
    <t>Lafayette, IN</t>
  </si>
  <si>
    <t>Lafayette, LA</t>
  </si>
  <si>
    <t>Lake Charles, LA</t>
  </si>
  <si>
    <t>Lansing, MI</t>
  </si>
  <si>
    <t>Laredo, TX</t>
  </si>
  <si>
    <t>Las Vegas, NV</t>
  </si>
  <si>
    <t>Lexington, KY</t>
  </si>
  <si>
    <t>Los Angeles, CA</t>
  </si>
  <si>
    <t>Louisville, KY</t>
  </si>
  <si>
    <t>Lubbock, TX</t>
  </si>
  <si>
    <t>Macon, GA</t>
  </si>
  <si>
    <t>Madison, WI</t>
  </si>
  <si>
    <t>Mankato, MN</t>
  </si>
  <si>
    <t>Marquette, MI</t>
  </si>
  <si>
    <t>Memphis, TN</t>
  </si>
  <si>
    <t>Meridian, MS</t>
  </si>
  <si>
    <t>Milwaukee, WI</t>
  </si>
  <si>
    <t>Missoula, MT</t>
  </si>
  <si>
    <t>Nashville, TN</t>
  </si>
  <si>
    <t>New Orleans, LA</t>
  </si>
  <si>
    <t>New York, NY</t>
  </si>
  <si>
    <t>Oklahoma City, OK</t>
  </si>
  <si>
    <t>Omaha, NE</t>
  </si>
  <si>
    <t>Palm Springs, CA</t>
  </si>
  <si>
    <t>Panama City, FL</t>
  </si>
  <si>
    <t>Parkersburg, WV</t>
  </si>
  <si>
    <t>Philadelphia, PA</t>
  </si>
  <si>
    <t>Pittsburgh, PA</t>
  </si>
  <si>
    <t>Portland, OR</t>
  </si>
  <si>
    <t>Rapid City, SD</t>
  </si>
  <si>
    <t>Reno, NV</t>
  </si>
  <si>
    <t>Rochester, NY</t>
  </si>
  <si>
    <t>Rockford, IL</t>
  </si>
  <si>
    <t>Salisbury, MD</t>
  </si>
  <si>
    <t>Salt Lake City, UT</t>
  </si>
  <si>
    <t>San Antonio, TX</t>
  </si>
  <si>
    <t>San Diego, CA</t>
  </si>
  <si>
    <t>Savannah, GA</t>
  </si>
  <si>
    <t>Shreveport, LA</t>
  </si>
  <si>
    <t>Sioux City, IA</t>
  </si>
  <si>
    <t>Spokane, WA</t>
  </si>
  <si>
    <t>Springfield, MO</t>
  </si>
  <si>
    <t>St. Joseph, MO</t>
  </si>
  <si>
    <t>St. Louis, MO</t>
  </si>
  <si>
    <t>Syracuse, NY</t>
  </si>
  <si>
    <t>Terre Haute, IN</t>
  </si>
  <si>
    <t>Toledo, OH</t>
  </si>
  <si>
    <t>Topeka, KS</t>
  </si>
  <si>
    <t>Tulsa, OK</t>
  </si>
  <si>
    <t>Utica, NY</t>
  </si>
  <si>
    <t>Watertown, NY</t>
  </si>
  <si>
    <t>Wilmington, NC</t>
  </si>
  <si>
    <t>Youngstown, OH</t>
  </si>
  <si>
    <t>Juneau, AK</t>
  </si>
  <si>
    <t>Bend, OR</t>
  </si>
  <si>
    <t>Lima, OH</t>
  </si>
  <si>
    <t>Twin Falls, ID</t>
  </si>
  <si>
    <t>No Service Date</t>
  </si>
  <si>
    <t>Alpena, MI</t>
  </si>
  <si>
    <t>Bowling Green, KY</t>
  </si>
  <si>
    <t>Charlottesville, VA</t>
  </si>
  <si>
    <t>Glendive, MT</t>
  </si>
  <si>
    <t>Helena, MT</t>
  </si>
  <si>
    <t>North Platte, NE</t>
  </si>
  <si>
    <t>Presque Isle, ME</t>
  </si>
  <si>
    <t>San Angelo, TX</t>
  </si>
  <si>
    <t>Victoria, TX</t>
  </si>
  <si>
    <t>No HD LIL Date</t>
  </si>
  <si>
    <t>Zanesville, OH</t>
  </si>
  <si>
    <t>Puerto Rico</t>
  </si>
  <si>
    <t># DMAs</t>
  </si>
  <si>
    <t>Check Data</t>
  </si>
  <si>
    <t>CONUS</t>
  </si>
  <si>
    <t>TOTAL -&gt;</t>
  </si>
  <si>
    <t xml:space="preserve">LIL </t>
  </si>
  <si>
    <t>D9S @101° W</t>
  </si>
  <si>
    <t>D8 @101° W</t>
  </si>
  <si>
    <t>D5 @110° W</t>
  </si>
  <si>
    <t>D7S @119° W</t>
  </si>
  <si>
    <t>D11 @99° W</t>
  </si>
  <si>
    <t>SW2 @99° W</t>
  </si>
  <si>
    <t>SW1 @ 103° W</t>
  </si>
  <si>
    <t>D10 @103° W</t>
  </si>
  <si>
    <t>D12 @103° W</t>
  </si>
  <si>
    <t>D4S or D9S @101° W</t>
  </si>
  <si>
    <t>G3C @95° W</t>
  </si>
  <si>
    <t>D10 or D12 @103° W</t>
  </si>
  <si>
    <t>Tan shaded entries indicate markets with No Local-Into-Local Service</t>
  </si>
  <si>
    <t>DIRECTV    LOCAL-INTO-LOCAL (LIL) MARKETS</t>
  </si>
  <si>
    <t>Δ 2012
to 2013</t>
  </si>
  <si>
    <t>DIRECTV        DOMESTIC SATELLITE CHANNEL DISTRIBUTION</t>
  </si>
  <si>
    <t>DMA RANK
2014</t>
  </si>
  <si>
    <t>Δ 2013
to 2014</t>
  </si>
  <si>
    <t>Abilene—Sweetwater, TX</t>
  </si>
  <si>
    <t>Albany—Schenectady—Troy, NY</t>
  </si>
  <si>
    <t>Albuquerque—Santa Fe, NM</t>
  </si>
  <si>
    <t>Augusta, GA—Aiken, SC</t>
  </si>
  <si>
    <t>Beaumont—Port Arthur, TX</t>
  </si>
  <si>
    <t>Biloxi—Gulfport, MS</t>
  </si>
  <si>
    <t>Birmingham—Anniston—Tuscaloosa, AL</t>
  </si>
  <si>
    <t>Bluefield—Beckley—Oak Hill, WV</t>
  </si>
  <si>
    <t>Boston—Manchester, MA</t>
  </si>
  <si>
    <t>Burlington, VT—Plattsburgh, NY</t>
  </si>
  <si>
    <t>Butte—Bozeman, MT</t>
  </si>
  <si>
    <t>Cedar Rapids—Waterloo—Iowa City—Dubuque, IA</t>
  </si>
  <si>
    <t>Champaign—Springfield—Decatur, IL</t>
  </si>
  <si>
    <t>Charleston—Huntington, WV</t>
  </si>
  <si>
    <t>Chico—Redding, CA</t>
  </si>
  <si>
    <t>Clarksburg—Weston, WV</t>
  </si>
  <si>
    <t>Cleveland—Akron—Canton, OH</t>
  </si>
  <si>
    <t>Colorado Springs—Pueblo, CO</t>
  </si>
  <si>
    <t>Columbia—Jefferson City, MO</t>
  </si>
  <si>
    <t>Columbus, GA—Opelika—Auburn, AL</t>
  </si>
  <si>
    <t>Columbus—Tupelo—West Point—Houston, MS</t>
  </si>
  <si>
    <t>Dallas—Ft. Worth, TX</t>
  </si>
  <si>
    <t>Davenport, IA—Rock Island—Moline, IL</t>
  </si>
  <si>
    <t>Des Moines—Ames, IA</t>
  </si>
  <si>
    <t>Duluth, MN—Superior, WI</t>
  </si>
  <si>
    <t>El Paso—Las Cruces, TX</t>
  </si>
  <si>
    <t>Elmira—Corning, NY</t>
  </si>
  <si>
    <t>Fargo—Valley City, ND</t>
  </si>
  <si>
    <t>Flint—Saginaw—Bay City, MI</t>
  </si>
  <si>
    <t>Myrtle Beach—Florence,  SC</t>
  </si>
  <si>
    <t>Ft. Myers—Naples, FL</t>
  </si>
  <si>
    <t>Ft. Smith—Fayetteville—Springdale—Rogers, AR</t>
  </si>
  <si>
    <t>Fresno—Visalia, CA</t>
  </si>
  <si>
    <t>Grand Rapids—Kalamazoo—Battle Creek, MI</t>
  </si>
  <si>
    <t>Green Bay—Appleton, WI</t>
  </si>
  <si>
    <t>Greensboro—High Point—Winston Salem, NC</t>
  </si>
  <si>
    <t>Greenville—New Bern—Washington, NC</t>
  </si>
  <si>
    <t>Greenville—Spartanburg—Asheville—Anderson, SC</t>
  </si>
  <si>
    <t>Greenwood—Greenville, MS</t>
  </si>
  <si>
    <t>Harlingen—Weslaco—Brownsville—McAllen, TX</t>
  </si>
  <si>
    <t>Harrisburg—Lancaster—Lebanon—York, PA</t>
  </si>
  <si>
    <t>Hartford—New Haven, CT</t>
  </si>
  <si>
    <t>Hattiesburg—Laurel, MS</t>
  </si>
  <si>
    <t>Huntsville—Decatur—Florence, AL</t>
  </si>
  <si>
    <t>Idaho Falls—Pocatello—Jackson, ID</t>
  </si>
  <si>
    <t>Johnstown—Altoona—State College, PA</t>
  </si>
  <si>
    <t>Joplin, MO—Pittsburgh, KS</t>
  </si>
  <si>
    <t>La Crosse—Eau Claire, WI</t>
  </si>
  <si>
    <t>Lincoln—Hastings—Kearney, NE</t>
  </si>
  <si>
    <t>Little Rock—Pine Bluff, AR</t>
  </si>
  <si>
    <t>Medford—Klamath Falls, OR</t>
  </si>
  <si>
    <t>Miami—Ft. Lauderdale, FL</t>
  </si>
  <si>
    <t>Minneapolis—St. Paul, MN</t>
  </si>
  <si>
    <t>Minot—Bismarck—Dickinson, ND</t>
  </si>
  <si>
    <t>Mobile, AL—Pensacola—Ft. Walton, FL</t>
  </si>
  <si>
    <t>Monroe, LA—El Dorado, AR</t>
  </si>
  <si>
    <t>Monterey—Salinas, CA</t>
  </si>
  <si>
    <t>Montgomery—Selma, AL</t>
  </si>
  <si>
    <t>Norfolk—Portsmouth—Newport News, VA</t>
  </si>
  <si>
    <t>Odessa—Midland, TX</t>
  </si>
  <si>
    <t>Orlando—Daytona Beach—Melbourne, FL</t>
  </si>
  <si>
    <t>Paducah, KY—Cape Giardeau, MO—Harrisburg, IL</t>
  </si>
  <si>
    <t>Peoria—Bloomington, IL</t>
  </si>
  <si>
    <t>Phoenix—Prescott, AZ</t>
  </si>
  <si>
    <t>Portland—Auburn, ME</t>
  </si>
  <si>
    <t>Providence, RI—New Bedford, CT</t>
  </si>
  <si>
    <t>Quincy, IL—Hannibal, MO—Keokuk, IA</t>
  </si>
  <si>
    <t>Raleigh Durham —Fayetteville, NC</t>
  </si>
  <si>
    <t>Richmond—Petersburg, VA</t>
  </si>
  <si>
    <t>Roanoke—Lynchburg, VA</t>
  </si>
  <si>
    <t>Rochester, MN—Mason City, IA—Austin, MN</t>
  </si>
  <si>
    <t>Sacramento—Stockton—Modesto, CA</t>
  </si>
  <si>
    <t>San Francisco—Oak—San Jose, CA</t>
  </si>
  <si>
    <t>Santa Barbara—Santa Maria—San Luis Obispo, CA</t>
  </si>
  <si>
    <t>Seattle—Tacoma, WA</t>
  </si>
  <si>
    <t>Sherman, TX—Ada, OK</t>
  </si>
  <si>
    <t>Sioux Falls—Mitchell, SD</t>
  </si>
  <si>
    <t>South Bend—Elkhart, IN</t>
  </si>
  <si>
    <t>Springfield—Holyoke, MA</t>
  </si>
  <si>
    <t>Tallahassee, FL—Thomasville, GA</t>
  </si>
  <si>
    <t>Tampa—St. Petersburg—Sarasota, FL</t>
  </si>
  <si>
    <t>Traverse City—Cadillac, MI</t>
  </si>
  <si>
    <t>Tri—Cities, (Bristol—Kingsport—Johnson City) TN—VA</t>
  </si>
  <si>
    <t>Tucson—Sierra Vista, AZ</t>
  </si>
  <si>
    <t>Tyler—Longview—Lufkin—Nacogdoches, TX</t>
  </si>
  <si>
    <t>Waco—Temple—Bryan, TX</t>
  </si>
  <si>
    <t>Washington, DC—Hagerstown, MD</t>
  </si>
  <si>
    <t>Wausau—Rhinelander, WI</t>
  </si>
  <si>
    <t>West Palm Beach—Ft. Pierce, FL</t>
  </si>
  <si>
    <t>Wheeling, WV—Steubenville, OH</t>
  </si>
  <si>
    <t>Wichita Falls, TX—Lawton, OK</t>
  </si>
  <si>
    <t>Wichita—Hutchinson, KS</t>
  </si>
  <si>
    <t>Wilkes Barre—Scranton, PA</t>
  </si>
  <si>
    <t>Yakima—Pasco—Richland—Kennwick, WA</t>
  </si>
  <si>
    <t>Yuma, AZ—El Centro, CA</t>
  </si>
  <si>
    <t>Casper—Riverton, WY</t>
  </si>
  <si>
    <t>Cheyenne, WY—Scottsbluff, NE</t>
  </si>
  <si>
    <t>Grand Junction—Montrose, CO</t>
  </si>
  <si>
    <t>Ottumwa, IA—Kirksville, MO</t>
  </si>
  <si>
    <t>Non shaded entries indicate markets with HD Local-Into-Local Service</t>
  </si>
  <si>
    <t>Yellow shaded entry indicates market with SD Local-Into-Local Service</t>
  </si>
  <si>
    <t>NETWORK</t>
  </si>
  <si>
    <t>MARKET</t>
  </si>
  <si>
    <t>IN-SERVICE</t>
  </si>
  <si>
    <t>DESIGNATED MARKET AREA (DMA)</t>
  </si>
  <si>
    <t>DIRECTV
DMA, NETWORK, MARKET AND SERVICE CORRELATION</t>
  </si>
  <si>
    <t>DMA Has HD Local—Into—Local Service</t>
  </si>
  <si>
    <t>DMA Has SD Local—Into—Local Service</t>
  </si>
  <si>
    <t>DMA Has No Local—Into—Local Service</t>
  </si>
  <si>
    <t>DOMESTIC MARKET      TOTAL US DMAs</t>
  </si>
  <si>
    <t>2014 TV
HOMES</t>
  </si>
  <si>
    <r>
      <t xml:space="preserve">DOMESTIC US  (Does Not Include </t>
    </r>
    <r>
      <rPr>
        <b/>
        <i/>
        <sz val="10"/>
        <color indexed="8"/>
        <rFont val="Eurostile"/>
        <family val="2"/>
      </rPr>
      <t>Puerto Rico</t>
    </r>
    <r>
      <rPr>
        <b/>
        <sz val="10"/>
        <color indexed="8"/>
        <rFont val="Eurostile"/>
        <family val="2"/>
      </rPr>
      <t>)</t>
    </r>
  </si>
  <si>
    <t>NIELSEN LOCAL  MARKET UNIVERSE
2013-2014 DMA RANKS</t>
  </si>
  <si>
    <t>Check</t>
  </si>
  <si>
    <t>NETWORKS</t>
  </si>
  <si>
    <t>LOCAL
INTO
LOCAL
NETWORKS
512  to  724</t>
  </si>
  <si>
    <t>% US MKT</t>
  </si>
  <si>
    <r>
      <t xml:space="preserve">   Nielsen DMA Ranking 2014</t>
    </r>
    <r>
      <rPr>
        <i/>
        <vertAlign val="superscript"/>
        <sz val="9"/>
        <color indexed="8"/>
        <rFont val="Tahoma"/>
        <family val="2"/>
      </rPr>
      <t>©</t>
    </r>
    <r>
      <rPr>
        <i/>
        <sz val="9"/>
        <color indexed="8"/>
        <rFont val="Tahoma"/>
        <family val="2"/>
      </rPr>
      <t xml:space="preserve">  Update 9/8/2013                                                 Directv LIL Last Change  2/27/13</t>
    </r>
  </si>
  <si>
    <t>2013/08/14</t>
  </si>
  <si>
    <t>2013/10/09</t>
  </si>
  <si>
    <t>2013/12/25</t>
  </si>
  <si>
    <t>2014/03/05</t>
  </si>
  <si>
    <t>CONUS                                       NUMBER OF CHANNEL RECORDS</t>
  </si>
  <si>
    <t>LOCAL-INTO-LOCAL            NUMBER OF CHANNEL RECORDS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</si>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</sst>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Tahoma"/>
      <family val="2"/>
    </font>
    <font>
      <sz val="11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006100"/>
      <name val="Tahoma"/>
      <family val="2"/>
    </font>
    <font>
      <sz val="11"/>
      <color rgb="FF9C0006"/>
      <name val="Tahoma"/>
      <family val="2"/>
    </font>
    <font>
      <sz val="11"/>
      <color rgb="FF9C6500"/>
      <name val="Tahoma"/>
      <family val="2"/>
    </font>
    <font>
      <sz val="11"/>
      <color rgb="FF3F3F76"/>
      <name val="Tahoma"/>
      <family val="2"/>
    </font>
    <font>
      <b/>
      <sz val="11"/>
      <color rgb="FF3F3F3F"/>
      <name val="Tahoma"/>
      <family val="2"/>
    </font>
    <font>
      <b/>
      <sz val="11"/>
      <color rgb="FFFA7D00"/>
      <name val="Tahoma"/>
      <family val="2"/>
    </font>
    <font>
      <sz val="11"/>
      <color rgb="FFFA7D0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  <font>
      <i/>
      <sz val="11"/>
      <color rgb="FF7F7F7F"/>
      <name val="Tahoma"/>
      <family val="2"/>
    </font>
    <font>
      <b/>
      <sz val="11"/>
      <color theme="1"/>
      <name val="Tahoma"/>
      <family val="2"/>
    </font>
    <font>
      <sz val="11"/>
      <color theme="0"/>
      <name val="Tahoma"/>
      <family val="2"/>
    </font>
    <font>
      <b/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Tahoma"/>
      <family val="2"/>
    </font>
    <font>
      <sz val="9"/>
      <color indexed="8"/>
      <name val="Tahoma"/>
      <family val="2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2"/>
      <color theme="1"/>
      <name val="Tahoma"/>
      <family val="2"/>
    </font>
    <font>
      <sz val="6"/>
      <color theme="1"/>
      <name val="Tahoma"/>
      <family val="2"/>
    </font>
    <font>
      <i/>
      <sz val="9"/>
      <color indexed="8"/>
      <name val="Tahoma"/>
      <family val="2"/>
    </font>
    <font>
      <i/>
      <sz val="9"/>
      <color theme="1"/>
      <name val="Tahoma"/>
      <family val="2"/>
    </font>
    <font>
      <i/>
      <sz val="9"/>
      <name val="Tahoma"/>
      <family val="2"/>
    </font>
    <font>
      <i/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Eurostile"/>
      <family val="2"/>
    </font>
    <font>
      <sz val="10"/>
      <color theme="1"/>
      <name val="Eurostile"/>
      <family val="2"/>
    </font>
    <font>
      <sz val="11"/>
      <color theme="1"/>
      <name val="Eurostile"/>
      <family val="2"/>
    </font>
    <font>
      <sz val="14"/>
      <color theme="1"/>
      <name val="Tahoma"/>
      <family val="2"/>
    </font>
    <font>
      <i/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i/>
      <vertAlign val="superscript"/>
      <sz val="9"/>
      <color indexed="8"/>
      <name val="Tahoma"/>
      <family val="2"/>
    </font>
    <font>
      <b/>
      <i/>
      <sz val="10"/>
      <color indexed="8"/>
      <name val="Eurostile"/>
      <family val="2"/>
    </font>
    <font>
      <b/>
      <sz val="14"/>
      <color theme="0" tint="-0.499984740745262"/>
      <name val="Tahoma"/>
      <family val="2"/>
    </font>
    <font>
      <b/>
      <sz val="10"/>
      <color theme="2" tint="-0.749992370372631"/>
      <name val="Eurostile"/>
      <family val="2"/>
    </font>
    <font>
      <sz val="14"/>
      <color theme="3" tint="-0.499984740745262"/>
      <name val="Futured"/>
      <family val="2"/>
    </font>
    <font>
      <sz val="11"/>
      <color theme="0" tint="-0.499984740745262"/>
      <name val="Tahoma"/>
      <family val="2"/>
    </font>
    <font>
      <b/>
      <sz val="10"/>
      <color theme="1" tint="0.34998626667073579"/>
      <name val="Tahoma"/>
      <family val="2"/>
    </font>
    <font>
      <sz val="10"/>
      <color theme="0" tint="-0.499984740745262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gradientFill degree="90">
        <stop position="0">
          <color rgb="FFFFFF00"/>
        </stop>
        <stop position="0.5">
          <color theme="0"/>
        </stop>
        <stop position="1">
          <color rgb="FFFFFF00"/>
        </stop>
      </gradientFill>
    </fill>
    <fill>
      <patternFill patternType="solid">
        <fgColor indexed="9"/>
        <bgColor indexed="64"/>
      </patternFill>
    </fill>
    <fill>
      <gradientFill degree="90"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gradientFill degree="90">
        <stop position="0">
          <color rgb="FFCDBA96"/>
        </stop>
        <stop position="0.5">
          <color theme="0"/>
        </stop>
        <stop position="1">
          <color rgb="FFCDBA96"/>
        </stop>
      </gradientFill>
    </fill>
    <fill>
      <gradientFill degree="90">
        <stop position="0">
          <color rgb="FFBEBEBE"/>
        </stop>
        <stop position="0.5">
          <color theme="0"/>
        </stop>
        <stop position="1">
          <color rgb="FFBEBEBE"/>
        </stop>
      </gradientFill>
    </fill>
    <fill>
      <gradientFill degree="90">
        <stop position="0">
          <color rgb="FFC0C0C0"/>
        </stop>
        <stop position="0.5">
          <color theme="0"/>
        </stop>
        <stop position="1">
          <color rgb="FFC0C0C0"/>
        </stop>
      </gradientFill>
    </fill>
    <fill>
      <gradientFill>
        <stop position="0">
          <color theme="0" tint="-0.1490218817712943"/>
        </stop>
        <stop position="0.5">
          <color theme="0"/>
        </stop>
        <stop position="1">
          <color theme="0" tint="-0.1490218817712943"/>
        </stop>
      </gradientFill>
    </fill>
    <fill>
      <gradientFill degree="90">
        <stop position="0">
          <color theme="2" tint="-0.49803155613879818"/>
        </stop>
        <stop position="1">
          <color theme="0"/>
        </stop>
      </gradientFill>
    </fill>
    <fill>
      <gradientFill degree="270">
        <stop position="0">
          <color theme="2" tint="-0.49803155613879818"/>
        </stop>
        <stop position="1">
          <color theme="0"/>
        </stop>
      </gradientFill>
    </fill>
    <fill>
      <gradientFill degree="90">
        <stop position="0">
          <color theme="3" tint="0.80001220740379042"/>
        </stop>
        <stop position="0.5">
          <color theme="0"/>
        </stop>
        <stop position="1">
          <color theme="3" tint="0.80001220740379042"/>
        </stop>
      </gradient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37" fillId="0" borderId="0"/>
  </cellStyleXfs>
  <cellXfs count="191">
    <xf numFmtId="0" fontId="0" fillId="0" borderId="0" xfId="0"/>
    <xf numFmtId="0" fontId="0" fillId="0" borderId="0" xfId="0" applyFill="1"/>
    <xf numFmtId="0" fontId="0" fillId="0" borderId="0" xfId="0" applyBorder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indent="4"/>
    </xf>
    <xf numFmtId="0" fontId="0" fillId="0" borderId="0" xfId="0" applyAlignment="1">
      <alignment vertical="center"/>
    </xf>
    <xf numFmtId="0" fontId="35" fillId="0" borderId="0" xfId="0" applyFont="1"/>
    <xf numFmtId="0" fontId="38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42" applyAlignment="1">
      <alignment vertical="center"/>
    </xf>
    <xf numFmtId="0" fontId="1" fillId="0" borderId="0" xfId="42" applyAlignment="1">
      <alignment horizontal="center" vertical="center"/>
    </xf>
    <xf numFmtId="0" fontId="1" fillId="0" borderId="0" xfId="42" applyAlignment="1">
      <alignment horizontal="right" vertical="center"/>
    </xf>
    <xf numFmtId="0" fontId="19" fillId="0" borderId="0" xfId="42" applyFont="1" applyAlignment="1">
      <alignment horizontal="center" vertical="center"/>
    </xf>
    <xf numFmtId="14" fontId="19" fillId="0" borderId="0" xfId="42" applyNumberFormat="1" applyFont="1" applyAlignment="1">
      <alignment horizontal="center" vertical="center"/>
    </xf>
    <xf numFmtId="0" fontId="1" fillId="0" borderId="22" xfId="42" applyBorder="1" applyAlignment="1">
      <alignment horizontal="center" vertical="center"/>
    </xf>
    <xf numFmtId="14" fontId="19" fillId="0" borderId="22" xfId="42" applyNumberFormat="1" applyFont="1" applyBorder="1" applyAlignment="1">
      <alignment horizontal="center" vertical="center"/>
    </xf>
    <xf numFmtId="0" fontId="20" fillId="0" borderId="22" xfId="42" applyFont="1" applyBorder="1" applyAlignment="1">
      <alignment horizontal="center" vertical="center"/>
    </xf>
    <xf numFmtId="0" fontId="1" fillId="0" borderId="22" xfId="42" applyFill="1" applyBorder="1" applyAlignment="1">
      <alignment horizontal="center" vertical="center"/>
    </xf>
    <xf numFmtId="14" fontId="19" fillId="0" borderId="22" xfId="4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14" fontId="19" fillId="34" borderId="22" xfId="42" applyNumberFormat="1" applyFont="1" applyFill="1" applyBorder="1" applyAlignment="1">
      <alignment horizontal="center" vertical="center"/>
    </xf>
    <xf numFmtId="14" fontId="1" fillId="0" borderId="22" xfId="42" applyNumberForma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43" applyFill="1" applyBorder="1" applyAlignment="1">
      <alignment vertical="center"/>
    </xf>
    <xf numFmtId="0" fontId="21" fillId="0" borderId="0" xfId="42" applyFont="1" applyAlignment="1">
      <alignment horizontal="center" vertical="center"/>
    </xf>
    <xf numFmtId="14" fontId="22" fillId="0" borderId="0" xfId="42" applyNumberFormat="1" applyFont="1" applyFill="1" applyBorder="1" applyAlignment="1">
      <alignment horizontal="right" vertical="center"/>
    </xf>
    <xf numFmtId="0" fontId="1" fillId="0" borderId="0" xfId="42" applyFill="1" applyAlignment="1">
      <alignment horizontal="center" vertical="center"/>
    </xf>
    <xf numFmtId="10" fontId="23" fillId="33" borderId="23" xfId="42" applyNumberFormat="1" applyFont="1" applyFill="1" applyBorder="1" applyAlignment="1">
      <alignment horizontal="right" vertical="center"/>
    </xf>
    <xf numFmtId="3" fontId="19" fillId="0" borderId="0" xfId="42" applyNumberFormat="1" applyFont="1" applyFill="1" applyBorder="1" applyAlignment="1">
      <alignment horizontal="center" vertical="center"/>
    </xf>
    <xf numFmtId="3" fontId="19" fillId="0" borderId="0" xfId="42" applyNumberFormat="1" applyFont="1" applyFill="1" applyAlignment="1">
      <alignment horizontal="center" vertical="center"/>
    </xf>
    <xf numFmtId="0" fontId="19" fillId="33" borderId="25" xfId="42" applyFont="1" applyFill="1" applyBorder="1" applyAlignment="1">
      <alignment horizontal="center" vertical="center"/>
    </xf>
    <xf numFmtId="0" fontId="1" fillId="33" borderId="25" xfId="42" applyFill="1" applyBorder="1" applyAlignment="1">
      <alignment horizontal="center" vertical="center"/>
    </xf>
    <xf numFmtId="14" fontId="22" fillId="33" borderId="25" xfId="42" applyNumberFormat="1" applyFont="1" applyFill="1" applyBorder="1" applyAlignment="1">
      <alignment horizontal="center" vertical="center"/>
    </xf>
    <xf numFmtId="0" fontId="19" fillId="36" borderId="22" xfId="42" applyFont="1" applyFill="1" applyBorder="1" applyAlignment="1">
      <alignment horizontal="center" vertical="center"/>
    </xf>
    <xf numFmtId="0" fontId="1" fillId="36" borderId="22" xfId="42" applyFill="1" applyBorder="1" applyAlignment="1">
      <alignment horizontal="center" vertical="center"/>
    </xf>
    <xf numFmtId="14" fontId="22" fillId="36" borderId="22" xfId="42" applyNumberFormat="1" applyFont="1" applyFill="1" applyBorder="1" applyAlignment="1">
      <alignment horizontal="center" vertical="center"/>
    </xf>
    <xf numFmtId="10" fontId="23" fillId="36" borderId="23" xfId="42" applyNumberFormat="1" applyFont="1" applyFill="1" applyBorder="1" applyAlignment="1">
      <alignment horizontal="right" vertical="center"/>
    </xf>
    <xf numFmtId="0" fontId="19" fillId="0" borderId="21" xfId="42" applyFont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/>
    </xf>
    <xf numFmtId="0" fontId="20" fillId="0" borderId="21" xfId="42" applyFont="1" applyBorder="1" applyAlignment="1">
      <alignment horizontal="center" vertical="center"/>
    </xf>
    <xf numFmtId="0" fontId="19" fillId="34" borderId="21" xfId="42" applyFont="1" applyFill="1" applyBorder="1" applyAlignment="1">
      <alignment horizontal="center" vertical="center"/>
    </xf>
    <xf numFmtId="0" fontId="19" fillId="36" borderId="21" xfId="42" applyFont="1" applyFill="1" applyBorder="1" applyAlignment="1">
      <alignment horizontal="center" vertical="center"/>
    </xf>
    <xf numFmtId="0" fontId="19" fillId="33" borderId="24" xfId="42" applyFont="1" applyFill="1" applyBorder="1" applyAlignment="1">
      <alignment horizontal="center" vertical="center"/>
    </xf>
    <xf numFmtId="3" fontId="28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 vertical="center"/>
    </xf>
    <xf numFmtId="3" fontId="28" fillId="0" borderId="0" xfId="42" applyNumberFormat="1" applyFont="1" applyFill="1" applyBorder="1" applyAlignment="1">
      <alignment horizontal="right" vertical="center"/>
    </xf>
    <xf numFmtId="0" fontId="1" fillId="0" borderId="0" xfId="42" applyBorder="1" applyAlignment="1">
      <alignment horizontal="left" vertical="center"/>
    </xf>
    <xf numFmtId="0" fontId="1" fillId="0" borderId="0" xfId="42" applyBorder="1" applyAlignment="1">
      <alignment vertical="center"/>
    </xf>
    <xf numFmtId="3" fontId="28" fillId="0" borderId="0" xfId="42" applyNumberFormat="1" applyFont="1" applyBorder="1" applyAlignment="1">
      <alignment horizontal="right" vertical="center"/>
    </xf>
    <xf numFmtId="0" fontId="19" fillId="0" borderId="0" xfId="42" applyFont="1" applyFill="1" applyBorder="1" applyAlignment="1">
      <alignment horizontal="left" vertical="center"/>
    </xf>
    <xf numFmtId="0" fontId="1" fillId="33" borderId="30" xfId="42" applyFill="1" applyBorder="1" applyAlignment="1">
      <alignment horizontal="center" vertical="center"/>
    </xf>
    <xf numFmtId="0" fontId="1" fillId="0" borderId="0" xfId="42" applyFill="1" applyBorder="1" applyAlignment="1">
      <alignment horizontal="center" vertical="center"/>
    </xf>
    <xf numFmtId="0" fontId="19" fillId="0" borderId="18" xfId="42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4" fontId="19" fillId="0" borderId="19" xfId="42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42" applyFont="1" applyAlignment="1">
      <alignment vertical="center"/>
    </xf>
    <xf numFmtId="0" fontId="32" fillId="38" borderId="32" xfId="42" applyFont="1" applyFill="1" applyBorder="1" applyAlignment="1">
      <alignment horizontal="center" vertical="center"/>
    </xf>
    <xf numFmtId="3" fontId="1" fillId="0" borderId="35" xfId="44" applyNumberFormat="1" applyFont="1" applyBorder="1"/>
    <xf numFmtId="0" fontId="1" fillId="0" borderId="19" xfId="42" applyBorder="1" applyAlignment="1">
      <alignment vertical="center"/>
    </xf>
    <xf numFmtId="0" fontId="21" fillId="0" borderId="20" xfId="0" applyFont="1" applyBorder="1" applyAlignment="1">
      <alignment horizontal="center"/>
    </xf>
    <xf numFmtId="0" fontId="31" fillId="0" borderId="20" xfId="42" applyFont="1" applyBorder="1" applyAlignment="1">
      <alignment horizontal="left" vertical="center"/>
    </xf>
    <xf numFmtId="3" fontId="1" fillId="0" borderId="36" xfId="44" applyNumberFormat="1" applyFont="1" applyBorder="1"/>
    <xf numFmtId="0" fontId="1" fillId="0" borderId="22" xfId="42" applyBorder="1" applyAlignment="1">
      <alignment vertical="center"/>
    </xf>
    <xf numFmtId="0" fontId="21" fillId="0" borderId="23" xfId="0" applyFont="1" applyBorder="1" applyAlignment="1">
      <alignment horizontal="center"/>
    </xf>
    <xf numFmtId="0" fontId="31" fillId="0" borderId="23" xfId="42" applyFont="1" applyBorder="1" applyAlignment="1">
      <alignment horizontal="left" vertical="center"/>
    </xf>
    <xf numFmtId="0" fontId="31" fillId="0" borderId="23" xfId="42" applyFont="1" applyFill="1" applyBorder="1" applyAlignment="1">
      <alignment horizontal="left" vertical="center"/>
    </xf>
    <xf numFmtId="3" fontId="1" fillId="0" borderId="36" xfId="42" applyNumberFormat="1" applyBorder="1" applyAlignment="1">
      <alignment horizontal="right" vertical="center"/>
    </xf>
    <xf numFmtId="0" fontId="29" fillId="0" borderId="23" xfId="42" applyFont="1" applyBorder="1" applyAlignment="1">
      <alignment horizontal="center" vertical="center"/>
    </xf>
    <xf numFmtId="0" fontId="30" fillId="0" borderId="23" xfId="42" applyFont="1" applyBorder="1" applyAlignment="1">
      <alignment horizontal="left" vertical="center"/>
    </xf>
    <xf numFmtId="0" fontId="31" fillId="34" borderId="23" xfId="42" applyFont="1" applyFill="1" applyBorder="1" applyAlignment="1">
      <alignment horizontal="left" vertical="center"/>
    </xf>
    <xf numFmtId="0" fontId="21" fillId="0" borderId="36" xfId="42" applyFont="1" applyBorder="1" applyAlignment="1">
      <alignment horizontal="right" vertical="center"/>
    </xf>
    <xf numFmtId="0" fontId="21" fillId="36" borderId="23" xfId="42" applyFont="1" applyFill="1" applyBorder="1" applyAlignment="1">
      <alignment horizontal="center" vertical="center"/>
    </xf>
    <xf numFmtId="0" fontId="31" fillId="36" borderId="23" xfId="42" applyFont="1" applyFill="1" applyBorder="1" applyAlignment="1">
      <alignment horizontal="left" vertical="center"/>
    </xf>
    <xf numFmtId="0" fontId="24" fillId="36" borderId="23" xfId="42" applyFont="1" applyFill="1" applyBorder="1" applyAlignment="1">
      <alignment horizontal="left" vertical="center"/>
    </xf>
    <xf numFmtId="0" fontId="21" fillId="33" borderId="26" xfId="42" applyFont="1" applyFill="1" applyBorder="1" applyAlignment="1">
      <alignment horizontal="center" vertical="center"/>
    </xf>
    <xf numFmtId="0" fontId="31" fillId="33" borderId="26" xfId="42" applyFont="1" applyFill="1" applyBorder="1" applyAlignment="1">
      <alignment horizontal="left" vertical="center"/>
    </xf>
    <xf numFmtId="0" fontId="21" fillId="0" borderId="0" xfId="42" applyFont="1" applyFill="1" applyBorder="1" applyAlignment="1">
      <alignment horizontal="left" vertical="center"/>
    </xf>
    <xf numFmtId="0" fontId="19" fillId="0" borderId="0" xfId="42" applyFont="1" applyFill="1" applyBorder="1" applyAlignment="1">
      <alignment horizontal="right" vertical="center"/>
    </xf>
    <xf numFmtId="10" fontId="23" fillId="0" borderId="38" xfId="42" applyNumberFormat="1" applyFont="1" applyFill="1" applyBorder="1" applyAlignment="1">
      <alignment horizontal="right" vertical="center"/>
    </xf>
    <xf numFmtId="0" fontId="18" fillId="36" borderId="22" xfId="42" applyFont="1" applyFill="1" applyBorder="1" applyAlignment="1">
      <alignment horizontal="right" vertical="center"/>
    </xf>
    <xf numFmtId="0" fontId="21" fillId="0" borderId="0" xfId="42" applyFont="1" applyBorder="1" applyAlignment="1">
      <alignment vertical="center"/>
    </xf>
    <xf numFmtId="0" fontId="32" fillId="38" borderId="39" xfId="42" applyFont="1" applyFill="1" applyBorder="1" applyAlignment="1">
      <alignment horizontal="left" vertical="center"/>
    </xf>
    <xf numFmtId="0" fontId="32" fillId="38" borderId="40" xfId="42" applyFont="1" applyFill="1" applyBorder="1" applyAlignment="1">
      <alignment horizontal="center" vertical="center"/>
    </xf>
    <xf numFmtId="0" fontId="32" fillId="38" borderId="41" xfId="42" applyFont="1" applyFill="1" applyBorder="1" applyAlignment="1">
      <alignment horizontal="center" vertical="center"/>
    </xf>
    <xf numFmtId="0" fontId="32" fillId="38" borderId="31" xfId="42" applyFont="1" applyFill="1" applyBorder="1" applyAlignment="1">
      <alignment horizontal="left" vertical="center"/>
    </xf>
    <xf numFmtId="0" fontId="18" fillId="38" borderId="32" xfId="42" applyFont="1" applyFill="1" applyBorder="1" applyAlignment="1">
      <alignment horizontal="right" vertical="center"/>
    </xf>
    <xf numFmtId="0" fontId="32" fillId="0" borderId="21" xfId="42" applyFont="1" applyFill="1" applyBorder="1" applyAlignment="1">
      <alignment horizontal="left" vertical="center"/>
    </xf>
    <xf numFmtId="0" fontId="33" fillId="0" borderId="0" xfId="0" applyFont="1" applyBorder="1" applyAlignment="1">
      <alignment vertical="center"/>
    </xf>
    <xf numFmtId="0" fontId="32" fillId="0" borderId="29" xfId="42" applyFont="1" applyFill="1" applyBorder="1" applyAlignment="1">
      <alignment horizontal="right" vertical="center"/>
    </xf>
    <xf numFmtId="0" fontId="32" fillId="33" borderId="21" xfId="42" applyFont="1" applyFill="1" applyBorder="1" applyAlignment="1">
      <alignment horizontal="left" vertical="center"/>
    </xf>
    <xf numFmtId="0" fontId="32" fillId="33" borderId="29" xfId="42" applyFont="1" applyFill="1" applyBorder="1" applyAlignment="1">
      <alignment horizontal="right" vertical="center"/>
    </xf>
    <xf numFmtId="0" fontId="32" fillId="36" borderId="21" xfId="42" applyFont="1" applyFill="1" applyBorder="1" applyAlignment="1">
      <alignment horizontal="left" vertical="center"/>
    </xf>
    <xf numFmtId="0" fontId="32" fillId="36" borderId="22" xfId="42" applyFont="1" applyFill="1" applyBorder="1" applyAlignment="1">
      <alignment horizontal="right" vertical="center"/>
    </xf>
    <xf numFmtId="0" fontId="32" fillId="36" borderId="29" xfId="42" applyFont="1" applyFill="1" applyBorder="1" applyAlignment="1">
      <alignment horizontal="right" vertical="center"/>
    </xf>
    <xf numFmtId="0" fontId="32" fillId="38" borderId="42" xfId="42" applyFont="1" applyFill="1" applyBorder="1" applyAlignment="1">
      <alignment horizontal="center" vertical="center"/>
    </xf>
    <xf numFmtId="0" fontId="32" fillId="0" borderId="28" xfId="42" applyFont="1" applyFill="1" applyBorder="1" applyAlignment="1">
      <alignment horizontal="right" vertical="center"/>
    </xf>
    <xf numFmtId="0" fontId="32" fillId="33" borderId="28" xfId="42" applyFont="1" applyFill="1" applyBorder="1" applyAlignment="1">
      <alignment horizontal="right" vertical="center"/>
    </xf>
    <xf numFmtId="0" fontId="32" fillId="36" borderId="28" xfId="42" applyFont="1" applyFill="1" applyBorder="1" applyAlignment="1">
      <alignment horizontal="right" vertical="center"/>
    </xf>
    <xf numFmtId="0" fontId="32" fillId="38" borderId="33" xfId="42" applyFont="1" applyFill="1" applyBorder="1" applyAlignment="1">
      <alignment horizontal="center" vertical="center"/>
    </xf>
    <xf numFmtId="0" fontId="23" fillId="0" borderId="19" xfId="42" applyFont="1" applyBorder="1" applyAlignment="1">
      <alignment horizontal="right" vertical="center"/>
    </xf>
    <xf numFmtId="0" fontId="18" fillId="33" borderId="22" xfId="42" applyFont="1" applyFill="1" applyBorder="1" applyAlignment="1">
      <alignment horizontal="right" vertical="center"/>
    </xf>
    <xf numFmtId="0" fontId="18" fillId="0" borderId="0" xfId="42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22" xfId="0" applyFont="1" applyFill="1" applyBorder="1" applyAlignment="1">
      <alignment vertical="center"/>
    </xf>
    <xf numFmtId="0" fontId="21" fillId="0" borderId="22" xfId="0" applyFont="1" applyBorder="1" applyAlignment="1">
      <alignment vertical="center"/>
    </xf>
    <xf numFmtId="3" fontId="36" fillId="0" borderId="44" xfId="43" applyNumberFormat="1" applyFont="1" applyFill="1" applyBorder="1" applyAlignment="1">
      <alignment horizontal="right" vertical="center"/>
    </xf>
    <xf numFmtId="0" fontId="1" fillId="0" borderId="17" xfId="43" applyFill="1" applyBorder="1" applyAlignment="1">
      <alignment horizontal="center" vertical="center"/>
    </xf>
    <xf numFmtId="0" fontId="29" fillId="0" borderId="46" xfId="42" applyFont="1" applyBorder="1" applyAlignment="1">
      <alignment horizontal="center" vertical="center"/>
    </xf>
    <xf numFmtId="0" fontId="19" fillId="0" borderId="45" xfId="43" applyFont="1" applyFill="1" applyBorder="1" applyAlignment="1">
      <alignment horizontal="center" vertical="center"/>
    </xf>
    <xf numFmtId="14" fontId="19" fillId="0" borderId="17" xfId="42" applyNumberFormat="1" applyFont="1" applyFill="1" applyBorder="1" applyAlignment="1">
      <alignment horizontal="center" vertical="center"/>
    </xf>
    <xf numFmtId="0" fontId="31" fillId="0" borderId="46" xfId="43" applyFont="1" applyFill="1" applyBorder="1" applyAlignment="1">
      <alignment horizontal="left" vertical="center"/>
    </xf>
    <xf numFmtId="0" fontId="1" fillId="36" borderId="19" xfId="42" applyFill="1" applyBorder="1" applyAlignment="1">
      <alignment horizontal="center" vertical="center"/>
    </xf>
    <xf numFmtId="0" fontId="21" fillId="36" borderId="47" xfId="42" applyFont="1" applyFill="1" applyBorder="1" applyAlignment="1">
      <alignment horizontal="center" vertical="center"/>
    </xf>
    <xf numFmtId="0" fontId="19" fillId="36" borderId="18" xfId="42" applyFont="1" applyFill="1" applyBorder="1" applyAlignment="1">
      <alignment horizontal="center" vertical="center"/>
    </xf>
    <xf numFmtId="0" fontId="19" fillId="36" borderId="19" xfId="42" applyFont="1" applyFill="1" applyBorder="1" applyAlignment="1">
      <alignment horizontal="center" vertical="center"/>
    </xf>
    <xf numFmtId="14" fontId="22" fillId="36" borderId="19" xfId="42" applyNumberFormat="1" applyFont="1" applyFill="1" applyBorder="1" applyAlignment="1">
      <alignment horizontal="center" vertical="center"/>
    </xf>
    <xf numFmtId="0" fontId="31" fillId="36" borderId="20" xfId="42" applyFont="1" applyFill="1" applyBorder="1" applyAlignment="1">
      <alignment horizontal="left" vertical="center"/>
    </xf>
    <xf numFmtId="0" fontId="27" fillId="0" borderId="0" xfId="42" applyFont="1" applyFill="1" applyBorder="1" applyAlignment="1">
      <alignment horizontal="left" vertical="center"/>
    </xf>
    <xf numFmtId="3" fontId="27" fillId="0" borderId="0" xfId="42" applyNumberFormat="1" applyFont="1" applyFill="1" applyBorder="1" applyAlignment="1">
      <alignment horizontal="left" vertical="center"/>
    </xf>
    <xf numFmtId="10" fontId="18" fillId="38" borderId="34" xfId="42" applyNumberFormat="1" applyFont="1" applyFill="1" applyBorder="1" applyAlignment="1">
      <alignment horizontal="right" vertical="center"/>
    </xf>
    <xf numFmtId="0" fontId="42" fillId="41" borderId="15" xfId="42" applyFont="1" applyFill="1" applyBorder="1" applyAlignment="1">
      <alignment horizontal="center" vertical="center" wrapText="1"/>
    </xf>
    <xf numFmtId="0" fontId="42" fillId="41" borderId="32" xfId="42" applyFont="1" applyFill="1" applyBorder="1" applyAlignment="1">
      <alignment horizontal="center" vertical="center" wrapText="1"/>
    </xf>
    <xf numFmtId="0" fontId="42" fillId="41" borderId="33" xfId="42" applyFont="1" applyFill="1" applyBorder="1" applyAlignment="1">
      <alignment horizontal="center" vertical="center" wrapText="1"/>
    </xf>
    <xf numFmtId="0" fontId="42" fillId="41" borderId="34" xfId="42" applyFont="1" applyFill="1" applyBorder="1" applyAlignment="1">
      <alignment horizontal="center" vertical="center" wrapText="1"/>
    </xf>
    <xf numFmtId="14" fontId="42" fillId="41" borderId="33" xfId="42" applyNumberFormat="1" applyFont="1" applyFill="1" applyBorder="1" applyAlignment="1">
      <alignment horizontal="center" vertical="center" wrapText="1"/>
    </xf>
    <xf numFmtId="0" fontId="42" fillId="41" borderId="34" xfId="42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42" applyNumberFormat="1" applyFont="1" applyFill="1" applyBorder="1" applyAlignment="1">
      <alignment horizontal="left" vertical="center"/>
    </xf>
    <xf numFmtId="3" fontId="1" fillId="36" borderId="35" xfId="42" applyNumberFormat="1" applyFill="1" applyBorder="1" applyAlignment="1">
      <alignment horizontal="center" vertical="center"/>
    </xf>
    <xf numFmtId="3" fontId="1" fillId="36" borderId="36" xfId="42" applyNumberFormat="1" applyFill="1" applyBorder="1" applyAlignment="1">
      <alignment horizontal="center" vertical="center"/>
    </xf>
    <xf numFmtId="3" fontId="1" fillId="33" borderId="37" xfId="42" applyNumberFormat="1" applyFill="1" applyBorder="1" applyAlignment="1">
      <alignment horizontal="center" vertical="center"/>
    </xf>
    <xf numFmtId="0" fontId="44" fillId="0" borderId="22" xfId="0" applyFont="1" applyFill="1" applyBorder="1" applyAlignment="1">
      <alignment vertical="center"/>
    </xf>
    <xf numFmtId="0" fontId="44" fillId="0" borderId="22" xfId="0" applyFont="1" applyBorder="1" applyAlignment="1">
      <alignment vertical="center"/>
    </xf>
    <xf numFmtId="0" fontId="19" fillId="0" borderId="19" xfId="42" applyFont="1" applyBorder="1" applyAlignment="1">
      <alignment horizontal="center" vertical="center"/>
    </xf>
    <xf numFmtId="0" fontId="19" fillId="0" borderId="22" xfId="42" applyFont="1" applyBorder="1" applyAlignment="1">
      <alignment horizontal="center" vertical="center"/>
    </xf>
    <xf numFmtId="0" fontId="19" fillId="0" borderId="22" xfId="42" applyFont="1" applyFill="1" applyBorder="1" applyAlignment="1">
      <alignment horizontal="center" vertical="center"/>
    </xf>
    <xf numFmtId="0" fontId="20" fillId="0" borderId="22" xfId="42" applyFont="1" applyBorder="1" applyAlignment="1">
      <alignment horizontal="center" vertical="center"/>
    </xf>
    <xf numFmtId="0" fontId="19" fillId="0" borderId="17" xfId="43" applyFont="1" applyFill="1" applyBorder="1" applyAlignment="1">
      <alignment horizontal="center" vertical="center"/>
    </xf>
    <xf numFmtId="0" fontId="19" fillId="42" borderId="22" xfId="42" applyFont="1" applyFill="1" applyBorder="1" applyAlignment="1">
      <alignment horizontal="center" vertical="center"/>
    </xf>
    <xf numFmtId="14" fontId="30" fillId="0" borderId="22" xfId="42" applyNumberFormat="1" applyFont="1" applyBorder="1" applyAlignment="1">
      <alignment horizontal="center" vertical="center"/>
    </xf>
    <xf numFmtId="0" fontId="45" fillId="35" borderId="27" xfId="0" applyFont="1" applyFill="1" applyBorder="1" applyAlignment="1">
      <alignment horizontal="center" vertical="center"/>
    </xf>
    <xf numFmtId="14" fontId="45" fillId="35" borderId="27" xfId="0" applyNumberFormat="1" applyFont="1" applyFill="1" applyBorder="1" applyAlignment="1" applyProtection="1">
      <alignment horizontal="center" vertical="center"/>
      <protection locked="0"/>
    </xf>
    <xf numFmtId="0" fontId="31" fillId="35" borderId="22" xfId="0" applyFont="1" applyFill="1" applyBorder="1" applyAlignment="1">
      <alignment horizontal="center" vertical="center"/>
    </xf>
    <xf numFmtId="0" fontId="46" fillId="35" borderId="22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35" borderId="48" xfId="0" applyFont="1" applyFill="1" applyBorder="1" applyAlignment="1">
      <alignment horizontal="right" vertical="center"/>
    </xf>
    <xf numFmtId="0" fontId="46" fillId="35" borderId="48" xfId="0" applyFont="1" applyFill="1" applyBorder="1" applyAlignment="1">
      <alignment horizontal="right" vertical="center"/>
    </xf>
    <xf numFmtId="0" fontId="24" fillId="35" borderId="50" xfId="0" applyFont="1" applyFill="1" applyBorder="1" applyAlignment="1">
      <alignment horizontal="right" vertical="center"/>
    </xf>
    <xf numFmtId="0" fontId="23" fillId="35" borderId="51" xfId="0" applyFont="1" applyFill="1" applyBorder="1" applyAlignment="1">
      <alignment horizontal="center" vertical="center"/>
    </xf>
    <xf numFmtId="0" fontId="0" fillId="0" borderId="51" xfId="0" applyFont="1" applyBorder="1" applyAlignment="1">
      <alignment vertical="center"/>
    </xf>
    <xf numFmtId="0" fontId="21" fillId="0" borderId="51" xfId="0" applyFont="1" applyBorder="1" applyAlignment="1">
      <alignment vertical="center"/>
    </xf>
    <xf numFmtId="0" fontId="45" fillId="35" borderId="53" xfId="0" applyFont="1" applyFill="1" applyBorder="1" applyAlignment="1">
      <alignment horizontal="center" vertical="center"/>
    </xf>
    <xf numFmtId="14" fontId="45" fillId="35" borderId="54" xfId="0" applyNumberFormat="1" applyFont="1" applyFill="1" applyBorder="1" applyAlignment="1" applyProtection="1">
      <alignment horizontal="center" vertical="center"/>
      <protection locked="0"/>
    </xf>
    <xf numFmtId="0" fontId="45" fillId="35" borderId="55" xfId="0" applyFont="1" applyFill="1" applyBorder="1" applyAlignment="1">
      <alignment horizontal="center" vertical="center"/>
    </xf>
    <xf numFmtId="0" fontId="45" fillId="35" borderId="56" xfId="0" applyFont="1" applyFill="1" applyBorder="1" applyAlignment="1">
      <alignment horizontal="center" vertical="center"/>
    </xf>
    <xf numFmtId="14" fontId="45" fillId="35" borderId="57" xfId="0" applyNumberFormat="1" applyFont="1" applyFill="1" applyBorder="1" applyAlignment="1" applyProtection="1">
      <alignment horizontal="center" vertical="center"/>
      <protection locked="0"/>
    </xf>
    <xf numFmtId="0" fontId="25" fillId="0" borderId="49" xfId="0" applyFont="1" applyFill="1" applyBorder="1" applyAlignment="1">
      <alignment horizontal="right" vertical="center"/>
    </xf>
    <xf numFmtId="0" fontId="25" fillId="0" borderId="52" xfId="0" applyFont="1" applyFill="1" applyBorder="1" applyAlignment="1">
      <alignment horizontal="right" vertical="center"/>
    </xf>
    <xf numFmtId="0" fontId="0" fillId="0" borderId="49" xfId="0" applyFont="1" applyFill="1" applyBorder="1" applyAlignment="1">
      <alignment horizontal="right" vertical="center"/>
    </xf>
    <xf numFmtId="0" fontId="0" fillId="0" borderId="52" xfId="0" applyFont="1" applyFill="1" applyBorder="1" applyAlignment="1">
      <alignment horizontal="right" vertical="center"/>
    </xf>
    <xf numFmtId="0" fontId="42" fillId="40" borderId="10" xfId="42" applyFont="1" applyFill="1" applyBorder="1" applyAlignment="1">
      <alignment horizontal="center" vertical="center" wrapText="1"/>
    </xf>
    <xf numFmtId="0" fontId="42" fillId="40" borderId="11" xfId="42" applyFont="1" applyFill="1" applyBorder="1" applyAlignment="1">
      <alignment horizontal="center" vertical="center" wrapText="1"/>
    </xf>
    <xf numFmtId="0" fontId="42" fillId="40" borderId="12" xfId="42" applyFont="1" applyFill="1" applyBorder="1" applyAlignment="1">
      <alignment horizontal="center" vertical="center" wrapText="1"/>
    </xf>
    <xf numFmtId="0" fontId="41" fillId="38" borderId="10" xfId="42" applyFont="1" applyFill="1" applyBorder="1" applyAlignment="1">
      <alignment horizontal="center" vertical="center"/>
    </xf>
    <xf numFmtId="0" fontId="41" fillId="38" borderId="11" xfId="42" applyFont="1" applyFill="1" applyBorder="1" applyAlignment="1">
      <alignment horizontal="center" vertical="center"/>
    </xf>
    <xf numFmtId="0" fontId="41" fillId="38" borderId="12" xfId="42" applyFont="1" applyFill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0" xfId="42" applyFont="1" applyBorder="1" applyAlignment="1">
      <alignment horizontal="center" vertical="center"/>
    </xf>
    <xf numFmtId="0" fontId="21" fillId="0" borderId="14" xfId="42" applyFont="1" applyBorder="1" applyAlignment="1">
      <alignment horizontal="center" vertical="center"/>
    </xf>
    <xf numFmtId="0" fontId="21" fillId="33" borderId="13" xfId="42" applyFont="1" applyFill="1" applyBorder="1" applyAlignment="1">
      <alignment horizontal="center" vertical="center"/>
    </xf>
    <xf numFmtId="0" fontId="21" fillId="33" borderId="0" xfId="42" applyFont="1" applyFill="1" applyBorder="1" applyAlignment="1">
      <alignment horizontal="center" vertical="center"/>
    </xf>
    <xf numFmtId="0" fontId="21" fillId="33" borderId="14" xfId="42" applyFont="1" applyFill="1" applyBorder="1" applyAlignment="1">
      <alignment horizontal="center" vertical="center"/>
    </xf>
    <xf numFmtId="0" fontId="21" fillId="36" borderId="13" xfId="42" applyFont="1" applyFill="1" applyBorder="1" applyAlignment="1">
      <alignment horizontal="center" vertical="center"/>
    </xf>
    <xf numFmtId="0" fontId="21" fillId="36" borderId="0" xfId="42" applyFont="1" applyFill="1" applyBorder="1" applyAlignment="1">
      <alignment horizontal="center" vertical="center"/>
    </xf>
    <xf numFmtId="0" fontId="21" fillId="36" borderId="14" xfId="42" applyFont="1" applyFill="1" applyBorder="1" applyAlignment="1">
      <alignment horizontal="center" vertical="center"/>
    </xf>
    <xf numFmtId="0" fontId="27" fillId="38" borderId="15" xfId="42" applyFont="1" applyFill="1" applyBorder="1" applyAlignment="1">
      <alignment horizontal="left" vertical="center"/>
    </xf>
    <xf numFmtId="0" fontId="27" fillId="38" borderId="16" xfId="42" applyFont="1" applyFill="1" applyBorder="1" applyAlignment="1">
      <alignment horizontal="left" vertical="center"/>
    </xf>
    <xf numFmtId="0" fontId="27" fillId="38" borderId="43" xfId="42" applyFont="1" applyFill="1" applyBorder="1" applyAlignment="1">
      <alignment horizontal="left" vertical="center"/>
    </xf>
    <xf numFmtId="0" fontId="45" fillId="35" borderId="56" xfId="0" applyFont="1" applyFill="1" applyBorder="1" applyAlignment="1">
      <alignment horizontal="center" vertical="center"/>
    </xf>
    <xf numFmtId="0" fontId="45" fillId="39" borderId="22" xfId="0" applyFont="1" applyFill="1" applyBorder="1" applyAlignment="1">
      <alignment horizontal="center" vertical="center" wrapText="1"/>
    </xf>
    <xf numFmtId="0" fontId="45" fillId="39" borderId="22" xfId="0" applyFont="1" applyFill="1" applyBorder="1" applyAlignment="1">
      <alignment horizontal="center" vertical="center"/>
    </xf>
    <xf numFmtId="0" fontId="43" fillId="37" borderId="0" xfId="0" applyFont="1" applyFill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/>
    <cellStyle name="Normal 2 3 2" xfId="42"/>
    <cellStyle name="Normal 2 3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theme="3" tint="0.39994506668294322"/>
      </font>
    </dxf>
    <dxf>
      <font>
        <color rgb="FF00B050"/>
      </font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C0C0C0"/>
      <color rgb="FFC1E6C1"/>
      <color rgb="FFBEBEBE"/>
      <color rgb="FFC1FFC1"/>
      <color rgb="FFD4AF37"/>
      <color rgb="FFB4EEB4"/>
      <color rgb="FFCDBA96"/>
      <color rgb="FF8B7E66"/>
      <color rgb="FFEED8AE"/>
      <color rgb="FFAC91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255</xdr:row>
          <xdr:rowOff>0</xdr:rowOff>
        </xdr:from>
        <xdr:to>
          <xdr:col>18</xdr:col>
          <xdr:colOff>152400</xdr:colOff>
          <xdr:row>299</xdr:row>
          <xdr:rowOff>171450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142875</xdr:rowOff>
    </xdr:from>
    <xdr:to>
      <xdr:col>15</xdr:col>
      <xdr:colOff>382489</xdr:colOff>
      <xdr:row>77</xdr:row>
      <xdr:rowOff>30504</xdr:rowOff>
    </xdr:to>
    <xdr:pic>
      <xdr:nvPicPr>
        <xdr:cNvPr id="2" name="Object 8" descr="Screen Clippi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5"/>
          <a:ext cx="10669489" cy="138227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12</xdr:col>
          <xdr:colOff>9525</xdr:colOff>
          <xdr:row>37</xdr:row>
          <xdr:rowOff>114300</xdr:rowOff>
        </xdr:to>
        <xdr:sp macro="" textlink="">
          <xdr:nvSpPr>
            <xdr:cNvPr id="5123" name="Object 1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2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2" tint="-0.499984740745262"/>
    <pageSetUpPr fitToPage="1"/>
  </sheetPr>
  <dimension ref="B1:Q238"/>
  <sheetViews>
    <sheetView showGridLines="0" showRowColHeaders="0" zoomScaleNormal="100" workbookViewId="0">
      <selection activeCell="G459" sqref="G459"/>
    </sheetView>
  </sheetViews>
  <sheetFormatPr defaultColWidth="8.75" defaultRowHeight="14.25" x14ac:dyDescent="0.2"/>
  <cols>
    <col min="1" max="1" width="4.125" style="6" customWidth="1"/>
    <col min="2" max="2" width="11" style="6" customWidth="1"/>
    <col min="3" max="3" width="7.375" style="6" customWidth="1"/>
    <col min="4" max="4" width="7.25" style="6" customWidth="1"/>
    <col min="5" max="6" width="9.625" style="6" bestFit="1" customWidth="1"/>
    <col min="7" max="7" width="10.25" style="6" bestFit="1" customWidth="1"/>
    <col min="8" max="8" width="11.25" style="6" bestFit="1" customWidth="1"/>
    <col min="9" max="9" width="42.75" style="6" bestFit="1" customWidth="1"/>
    <col min="10" max="10" width="41.875" style="6" bestFit="1" customWidth="1"/>
    <col min="11" max="11" width="9.5" style="6" bestFit="1" customWidth="1"/>
    <col min="12" max="12" width="41.875" style="6" bestFit="1" customWidth="1"/>
    <col min="13" max="16384" width="8.75" style="6"/>
  </cols>
  <sheetData>
    <row r="1" spans="2:16" s="9" customFormat="1" ht="15" thickBot="1" x14ac:dyDescent="0.25">
      <c r="D1" s="49"/>
      <c r="E1" s="60"/>
      <c r="F1" s="60"/>
      <c r="G1" s="60"/>
      <c r="I1" s="132"/>
      <c r="J1"/>
      <c r="K1"/>
      <c r="L1"/>
    </row>
    <row r="2" spans="2:16" s="47" customFormat="1" ht="18.75" thickTop="1" x14ac:dyDescent="0.2">
      <c r="B2" s="172" t="s">
        <v>136</v>
      </c>
      <c r="C2" s="173"/>
      <c r="D2" s="173"/>
      <c r="E2" s="173"/>
      <c r="F2" s="173"/>
      <c r="G2" s="173"/>
      <c r="H2" s="173"/>
      <c r="I2" s="174"/>
    </row>
    <row r="3" spans="2:16" s="9" customFormat="1" x14ac:dyDescent="0.2">
      <c r="B3" s="175" t="s">
        <v>240</v>
      </c>
      <c r="C3" s="176"/>
      <c r="D3" s="176"/>
      <c r="E3" s="176"/>
      <c r="F3" s="176"/>
      <c r="G3" s="176"/>
      <c r="H3" s="176"/>
      <c r="I3" s="177"/>
      <c r="J3"/>
      <c r="K3"/>
      <c r="L3"/>
    </row>
    <row r="4" spans="2:16" s="9" customFormat="1" x14ac:dyDescent="0.2">
      <c r="B4" s="178" t="s">
        <v>241</v>
      </c>
      <c r="C4" s="179"/>
      <c r="D4" s="179"/>
      <c r="E4" s="179"/>
      <c r="F4" s="179"/>
      <c r="G4" s="179"/>
      <c r="H4" s="179"/>
      <c r="I4" s="180"/>
      <c r="J4"/>
      <c r="K4"/>
      <c r="L4"/>
    </row>
    <row r="5" spans="2:16" s="9" customFormat="1" x14ac:dyDescent="0.2">
      <c r="B5" s="181" t="s">
        <v>135</v>
      </c>
      <c r="C5" s="182"/>
      <c r="D5" s="182"/>
      <c r="E5" s="182"/>
      <c r="F5" s="182"/>
      <c r="G5" s="182"/>
      <c r="H5" s="182"/>
      <c r="I5" s="183"/>
      <c r="J5"/>
      <c r="K5"/>
      <c r="L5"/>
    </row>
    <row r="6" spans="2:16" s="9" customFormat="1" ht="15" thickBot="1" x14ac:dyDescent="0.25">
      <c r="B6" s="184" t="s">
        <v>258</v>
      </c>
      <c r="C6" s="185"/>
      <c r="D6" s="185"/>
      <c r="E6" s="185"/>
      <c r="F6" s="185"/>
      <c r="G6" s="185"/>
      <c r="H6" s="185"/>
      <c r="I6" s="186"/>
      <c r="J6"/>
      <c r="K6"/>
      <c r="L6"/>
    </row>
    <row r="7" spans="2:16" s="9" customFormat="1" ht="15.75" thickTop="1" thickBot="1" x14ac:dyDescent="0.25">
      <c r="C7" s="14"/>
      <c r="D7" s="14"/>
      <c r="E7" s="61"/>
      <c r="F7" s="26"/>
      <c r="G7" s="26"/>
      <c r="H7" s="11"/>
      <c r="I7" s="11"/>
      <c r="J7" s="13"/>
      <c r="K7" s="13"/>
      <c r="L7"/>
      <c r="M7"/>
      <c r="N7"/>
      <c r="O7" s="13"/>
      <c r="P7" s="12"/>
    </row>
    <row r="8" spans="2:16" s="9" customFormat="1" ht="31.9" customHeight="1" thickTop="1" x14ac:dyDescent="0.2">
      <c r="B8" s="169" t="s">
        <v>253</v>
      </c>
      <c r="C8" s="170"/>
      <c r="D8" s="170"/>
      <c r="E8" s="171"/>
      <c r="F8" s="169" t="s">
        <v>246</v>
      </c>
      <c r="G8" s="170"/>
      <c r="H8" s="170"/>
      <c r="I8" s="171"/>
      <c r="J8"/>
      <c r="K8"/>
      <c r="L8"/>
      <c r="M8" s="10"/>
      <c r="N8" s="12"/>
    </row>
    <row r="9" spans="2:16" s="46" customFormat="1" ht="31.9" customHeight="1" thickBot="1" x14ac:dyDescent="0.25">
      <c r="B9" s="126" t="s">
        <v>251</v>
      </c>
      <c r="C9" s="127" t="s">
        <v>137</v>
      </c>
      <c r="D9" s="128" t="s">
        <v>140</v>
      </c>
      <c r="E9" s="129" t="s">
        <v>139</v>
      </c>
      <c r="F9" s="126" t="s">
        <v>242</v>
      </c>
      <c r="G9" s="127" t="s">
        <v>243</v>
      </c>
      <c r="H9" s="130" t="s">
        <v>244</v>
      </c>
      <c r="I9" s="131" t="s">
        <v>245</v>
      </c>
    </row>
    <row r="10" spans="2:16" s="9" customFormat="1" ht="15" thickTop="1" x14ac:dyDescent="0.2">
      <c r="B10" s="63">
        <v>114570</v>
      </c>
      <c r="C10" s="64"/>
      <c r="D10" s="58">
        <v>-1</v>
      </c>
      <c r="E10" s="65">
        <v>165</v>
      </c>
      <c r="F10" s="57">
        <v>512</v>
      </c>
      <c r="G10" s="140">
        <v>1</v>
      </c>
      <c r="H10" s="59">
        <v>40478</v>
      </c>
      <c r="I10" s="66" t="s">
        <v>141</v>
      </c>
      <c r="J10"/>
      <c r="K10"/>
    </row>
    <row r="11" spans="2:16" s="9" customFormat="1" x14ac:dyDescent="0.2">
      <c r="B11" s="67">
        <v>150680</v>
      </c>
      <c r="C11" s="68"/>
      <c r="D11" s="48">
        <v>-1</v>
      </c>
      <c r="E11" s="69">
        <v>151</v>
      </c>
      <c r="F11" s="39">
        <v>513</v>
      </c>
      <c r="G11" s="145">
        <v>2</v>
      </c>
      <c r="H11" s="16">
        <v>40394</v>
      </c>
      <c r="I11" s="70" t="s">
        <v>1</v>
      </c>
      <c r="J11"/>
      <c r="K11"/>
    </row>
    <row r="12" spans="2:16" s="9" customFormat="1" x14ac:dyDescent="0.2">
      <c r="B12" s="67">
        <v>548560</v>
      </c>
      <c r="C12" s="68"/>
      <c r="D12" s="48"/>
      <c r="E12" s="69">
        <v>58</v>
      </c>
      <c r="F12" s="39">
        <v>514</v>
      </c>
      <c r="G12" s="141">
        <v>3</v>
      </c>
      <c r="H12" s="16">
        <v>39450</v>
      </c>
      <c r="I12" s="70" t="s">
        <v>142</v>
      </c>
      <c r="J12"/>
      <c r="K12"/>
    </row>
    <row r="13" spans="2:16" s="9" customFormat="1" x14ac:dyDescent="0.2">
      <c r="B13" s="67">
        <v>690740</v>
      </c>
      <c r="C13" s="15">
        <v>-2</v>
      </c>
      <c r="D13" s="48"/>
      <c r="E13" s="69">
        <v>47</v>
      </c>
      <c r="F13" s="39">
        <v>515</v>
      </c>
      <c r="G13" s="141">
        <v>4</v>
      </c>
      <c r="H13" s="16">
        <v>39176</v>
      </c>
      <c r="I13" s="70" t="s">
        <v>143</v>
      </c>
      <c r="J13"/>
      <c r="K13"/>
    </row>
    <row r="14" spans="2:16" s="9" customFormat="1" x14ac:dyDescent="0.2">
      <c r="B14" s="67">
        <v>91260</v>
      </c>
      <c r="C14" s="68"/>
      <c r="D14" s="48"/>
      <c r="E14" s="69">
        <v>179</v>
      </c>
      <c r="F14" s="40">
        <v>516</v>
      </c>
      <c r="G14" s="145">
        <v>5</v>
      </c>
      <c r="H14" s="16">
        <v>40814</v>
      </c>
      <c r="I14" s="71" t="s">
        <v>2</v>
      </c>
      <c r="J14"/>
      <c r="K14"/>
    </row>
    <row r="15" spans="2:16" s="9" customFormat="1" x14ac:dyDescent="0.2">
      <c r="B15" s="67">
        <v>198540</v>
      </c>
      <c r="C15" s="68"/>
      <c r="D15" s="48"/>
      <c r="E15" s="69">
        <v>130</v>
      </c>
      <c r="F15" s="39">
        <v>518</v>
      </c>
      <c r="G15" s="145">
        <v>7</v>
      </c>
      <c r="H15" s="16">
        <v>40478</v>
      </c>
      <c r="I15" s="70" t="s">
        <v>3</v>
      </c>
      <c r="J15"/>
      <c r="K15"/>
      <c r="L15" s="21"/>
      <c r="M15" s="21"/>
    </row>
    <row r="16" spans="2:16" s="9" customFormat="1" x14ac:dyDescent="0.2">
      <c r="B16" s="67">
        <v>158120</v>
      </c>
      <c r="C16" s="15">
        <v>3</v>
      </c>
      <c r="D16" s="48">
        <v>-1</v>
      </c>
      <c r="E16" s="69">
        <v>146</v>
      </c>
      <c r="F16" s="39">
        <v>519</v>
      </c>
      <c r="G16" s="145">
        <v>8</v>
      </c>
      <c r="H16" s="16">
        <v>39386</v>
      </c>
      <c r="I16" s="70" t="s">
        <v>4</v>
      </c>
      <c r="J16"/>
      <c r="K16"/>
    </row>
    <row r="17" spans="2:11" s="9" customFormat="1" x14ac:dyDescent="0.2">
      <c r="B17" s="72"/>
      <c r="C17" s="17"/>
      <c r="D17" s="17"/>
      <c r="E17" s="73" t="s">
        <v>5</v>
      </c>
      <c r="F17" s="41">
        <v>520</v>
      </c>
      <c r="G17" s="143">
        <v>9</v>
      </c>
      <c r="H17" s="146" t="s">
        <v>6</v>
      </c>
      <c r="I17" s="74" t="s">
        <v>7</v>
      </c>
      <c r="J17"/>
      <c r="K17"/>
    </row>
    <row r="18" spans="2:11" s="9" customFormat="1" x14ac:dyDescent="0.2">
      <c r="B18" s="67">
        <v>2375050</v>
      </c>
      <c r="C18" s="68"/>
      <c r="D18" s="48"/>
      <c r="E18" s="69">
        <v>9</v>
      </c>
      <c r="F18" s="39">
        <v>521</v>
      </c>
      <c r="G18" s="141">
        <v>10</v>
      </c>
      <c r="H18" s="16">
        <v>38678</v>
      </c>
      <c r="I18" s="70" t="s">
        <v>8</v>
      </c>
      <c r="J18"/>
      <c r="K18"/>
    </row>
    <row r="19" spans="2:11" s="9" customFormat="1" x14ac:dyDescent="0.2">
      <c r="B19" s="67">
        <v>264130</v>
      </c>
      <c r="C19" s="15">
        <v>-2</v>
      </c>
      <c r="D19" s="48">
        <v>1</v>
      </c>
      <c r="E19" s="69">
        <v>112</v>
      </c>
      <c r="F19" s="39">
        <v>522</v>
      </c>
      <c r="G19" s="141">
        <v>11</v>
      </c>
      <c r="H19" s="16">
        <v>39687</v>
      </c>
      <c r="I19" s="70" t="s">
        <v>144</v>
      </c>
      <c r="J19"/>
      <c r="K19"/>
    </row>
    <row r="20" spans="2:11" s="9" customFormat="1" x14ac:dyDescent="0.2">
      <c r="B20" s="67">
        <v>733390</v>
      </c>
      <c r="C20" s="15">
        <v>2</v>
      </c>
      <c r="D20" s="48">
        <v>5</v>
      </c>
      <c r="E20" s="69">
        <v>40</v>
      </c>
      <c r="F20" s="39">
        <v>523</v>
      </c>
      <c r="G20" s="141">
        <v>12</v>
      </c>
      <c r="H20" s="16">
        <v>38987</v>
      </c>
      <c r="I20" s="70" t="s">
        <v>9</v>
      </c>
      <c r="J20"/>
      <c r="K20"/>
    </row>
    <row r="21" spans="2:11" s="9" customFormat="1" x14ac:dyDescent="0.2">
      <c r="B21" s="67">
        <v>225730</v>
      </c>
      <c r="C21" s="18"/>
      <c r="D21" s="48">
        <v>-1</v>
      </c>
      <c r="E21" s="69">
        <v>127</v>
      </c>
      <c r="F21" s="40">
        <v>524</v>
      </c>
      <c r="G21" s="142">
        <v>13</v>
      </c>
      <c r="H21" s="19">
        <v>41178</v>
      </c>
      <c r="I21" s="71" t="s">
        <v>10</v>
      </c>
      <c r="J21"/>
      <c r="K21"/>
    </row>
    <row r="22" spans="2:11" s="9" customFormat="1" x14ac:dyDescent="0.2">
      <c r="B22" s="67">
        <v>1095240</v>
      </c>
      <c r="C22" s="68"/>
      <c r="D22" s="48"/>
      <c r="E22" s="69">
        <v>27</v>
      </c>
      <c r="F22" s="39">
        <v>525</v>
      </c>
      <c r="G22" s="141">
        <v>14</v>
      </c>
      <c r="H22" s="16">
        <v>38896</v>
      </c>
      <c r="I22" s="70" t="s">
        <v>11</v>
      </c>
      <c r="J22"/>
      <c r="K22"/>
    </row>
    <row r="23" spans="2:11" s="9" customFormat="1" x14ac:dyDescent="0.2">
      <c r="B23" s="67">
        <v>139650</v>
      </c>
      <c r="C23" s="68"/>
      <c r="D23" s="48">
        <v>-1</v>
      </c>
      <c r="E23" s="69">
        <v>156</v>
      </c>
      <c r="F23" s="39">
        <v>526</v>
      </c>
      <c r="G23" s="145">
        <v>15</v>
      </c>
      <c r="H23" s="16">
        <v>39918</v>
      </c>
      <c r="I23" s="70" t="s">
        <v>12</v>
      </c>
      <c r="J23"/>
      <c r="K23"/>
    </row>
    <row r="24" spans="2:11" s="9" customFormat="1" x14ac:dyDescent="0.2">
      <c r="B24" s="67">
        <v>337550</v>
      </c>
      <c r="C24" s="68"/>
      <c r="D24" s="48">
        <v>1</v>
      </c>
      <c r="E24" s="69">
        <v>93</v>
      </c>
      <c r="F24" s="39">
        <v>527</v>
      </c>
      <c r="G24" s="141">
        <v>16</v>
      </c>
      <c r="H24" s="16">
        <v>39695</v>
      </c>
      <c r="I24" s="70" t="s">
        <v>13</v>
      </c>
      <c r="J24"/>
      <c r="K24"/>
    </row>
    <row r="25" spans="2:11" s="9" customFormat="1" x14ac:dyDescent="0.2">
      <c r="B25" s="67">
        <v>166880</v>
      </c>
      <c r="C25" s="68"/>
      <c r="D25" s="48"/>
      <c r="E25" s="69">
        <v>141</v>
      </c>
      <c r="F25" s="39">
        <v>528</v>
      </c>
      <c r="G25" s="141">
        <v>17</v>
      </c>
      <c r="H25" s="16">
        <v>39911</v>
      </c>
      <c r="I25" s="70" t="s">
        <v>145</v>
      </c>
      <c r="J25"/>
      <c r="K25"/>
    </row>
    <row r="26" spans="2:11" s="9" customFormat="1" x14ac:dyDescent="0.2">
      <c r="B26" s="67">
        <v>64160</v>
      </c>
      <c r="C26" s="18">
        <v>1</v>
      </c>
      <c r="D26" s="48">
        <v>-1</v>
      </c>
      <c r="E26" s="69">
        <v>193</v>
      </c>
      <c r="F26" s="40">
        <v>529</v>
      </c>
      <c r="G26" s="145">
        <v>18</v>
      </c>
      <c r="H26" s="19">
        <v>41262</v>
      </c>
      <c r="I26" s="71" t="s">
        <v>102</v>
      </c>
      <c r="J26"/>
      <c r="K26"/>
    </row>
    <row r="27" spans="2:11" s="9" customFormat="1" x14ac:dyDescent="0.2">
      <c r="B27" s="67">
        <v>111680</v>
      </c>
      <c r="C27" s="68"/>
      <c r="D27" s="48"/>
      <c r="E27" s="69">
        <v>168</v>
      </c>
      <c r="F27" s="40">
        <v>530</v>
      </c>
      <c r="G27" s="145">
        <v>19</v>
      </c>
      <c r="H27" s="16">
        <v>40814</v>
      </c>
      <c r="I27" s="71" t="s">
        <v>14</v>
      </c>
      <c r="J27"/>
      <c r="K27"/>
    </row>
    <row r="28" spans="2:11" s="9" customFormat="1" x14ac:dyDescent="0.2">
      <c r="B28" s="67">
        <v>131640</v>
      </c>
      <c r="C28" s="15">
        <v>2</v>
      </c>
      <c r="D28" s="48"/>
      <c r="E28" s="69">
        <v>160</v>
      </c>
      <c r="F28" s="39">
        <v>531</v>
      </c>
      <c r="G28" s="145">
        <v>20</v>
      </c>
      <c r="H28" s="16">
        <v>40345</v>
      </c>
      <c r="I28" s="70" t="s">
        <v>146</v>
      </c>
      <c r="J28"/>
      <c r="K28"/>
    </row>
    <row r="29" spans="2:11" s="9" customFormat="1" x14ac:dyDescent="0.2">
      <c r="B29" s="67">
        <v>135230</v>
      </c>
      <c r="C29" s="68"/>
      <c r="D29" s="48">
        <v>-2</v>
      </c>
      <c r="E29" s="69">
        <v>159</v>
      </c>
      <c r="F29" s="39">
        <v>532</v>
      </c>
      <c r="G29" s="145">
        <v>21</v>
      </c>
      <c r="H29" s="16">
        <v>40505</v>
      </c>
      <c r="I29" s="70" t="s">
        <v>15</v>
      </c>
      <c r="J29"/>
      <c r="K29"/>
    </row>
    <row r="30" spans="2:11" s="9" customFormat="1" x14ac:dyDescent="0.2">
      <c r="B30" s="67">
        <v>719200</v>
      </c>
      <c r="C30" s="15">
        <v>-3</v>
      </c>
      <c r="D30" s="48">
        <v>-2</v>
      </c>
      <c r="E30" s="69">
        <v>44</v>
      </c>
      <c r="F30" s="39">
        <v>533</v>
      </c>
      <c r="G30" s="141">
        <v>22</v>
      </c>
      <c r="H30" s="16">
        <v>38826</v>
      </c>
      <c r="I30" s="70" t="s">
        <v>147</v>
      </c>
      <c r="J30"/>
      <c r="K30"/>
    </row>
    <row r="31" spans="2:11" s="9" customFormat="1" x14ac:dyDescent="0.2">
      <c r="B31" s="67">
        <v>135340</v>
      </c>
      <c r="C31" s="68"/>
      <c r="D31" s="48">
        <v>-2</v>
      </c>
      <c r="E31" s="69">
        <v>158</v>
      </c>
      <c r="F31" s="39">
        <v>534</v>
      </c>
      <c r="G31" s="145">
        <v>23</v>
      </c>
      <c r="H31" s="16">
        <v>40086</v>
      </c>
      <c r="I31" s="70" t="s">
        <v>148</v>
      </c>
      <c r="J31"/>
      <c r="K31"/>
    </row>
    <row r="32" spans="2:11" s="9" customFormat="1" x14ac:dyDescent="0.2">
      <c r="B32" s="67">
        <v>267470</v>
      </c>
      <c r="C32" s="15">
        <v>1</v>
      </c>
      <c r="D32" s="48">
        <v>1</v>
      </c>
      <c r="E32" s="69">
        <v>110</v>
      </c>
      <c r="F32" s="39">
        <v>535</v>
      </c>
      <c r="G32" s="145">
        <v>24</v>
      </c>
      <c r="H32" s="16">
        <v>39758</v>
      </c>
      <c r="I32" s="70" t="s">
        <v>16</v>
      </c>
      <c r="J32"/>
      <c r="K32"/>
    </row>
    <row r="33" spans="2:13" s="9" customFormat="1" x14ac:dyDescent="0.2">
      <c r="B33" s="67">
        <v>2433040</v>
      </c>
      <c r="C33" s="68"/>
      <c r="D33" s="48"/>
      <c r="E33" s="69">
        <v>7</v>
      </c>
      <c r="F33" s="39">
        <v>536</v>
      </c>
      <c r="G33" s="141">
        <v>25</v>
      </c>
      <c r="H33" s="16">
        <v>38694</v>
      </c>
      <c r="I33" s="70" t="s">
        <v>149</v>
      </c>
      <c r="J33"/>
      <c r="K33"/>
    </row>
    <row r="34" spans="2:13" s="9" customFormat="1" x14ac:dyDescent="0.2">
      <c r="B34" s="67">
        <v>634280</v>
      </c>
      <c r="C34" s="15">
        <v>-1</v>
      </c>
      <c r="D34" s="48"/>
      <c r="E34" s="69">
        <v>52</v>
      </c>
      <c r="F34" s="39">
        <v>538</v>
      </c>
      <c r="G34" s="141">
        <v>27</v>
      </c>
      <c r="H34" s="16">
        <v>39176</v>
      </c>
      <c r="I34" s="70" t="s">
        <v>17</v>
      </c>
      <c r="J34"/>
      <c r="K34"/>
    </row>
    <row r="35" spans="2:13" s="9" customFormat="1" x14ac:dyDescent="0.2">
      <c r="B35" s="67">
        <v>317960</v>
      </c>
      <c r="C35" s="15">
        <v>-2</v>
      </c>
      <c r="D35" s="48">
        <v>-1</v>
      </c>
      <c r="E35" s="69">
        <v>98</v>
      </c>
      <c r="F35" s="39">
        <v>539</v>
      </c>
      <c r="G35" s="141">
        <v>28</v>
      </c>
      <c r="H35" s="16">
        <v>39715</v>
      </c>
      <c r="I35" s="70" t="s">
        <v>150</v>
      </c>
      <c r="J35"/>
      <c r="K35"/>
    </row>
    <row r="36" spans="2:13" s="9" customFormat="1" x14ac:dyDescent="0.2">
      <c r="B36" s="67">
        <v>69080</v>
      </c>
      <c r="C36" s="15">
        <v>2</v>
      </c>
      <c r="D36" s="48">
        <v>-1</v>
      </c>
      <c r="E36" s="69">
        <v>188</v>
      </c>
      <c r="F36" s="39">
        <v>540</v>
      </c>
      <c r="G36" s="145">
        <v>29</v>
      </c>
      <c r="H36" s="16">
        <v>39939</v>
      </c>
      <c r="I36" s="70" t="s">
        <v>151</v>
      </c>
      <c r="J36"/>
      <c r="K36"/>
    </row>
    <row r="37" spans="2:13" s="9" customFormat="1" x14ac:dyDescent="0.2">
      <c r="B37" s="67">
        <v>349250</v>
      </c>
      <c r="C37" s="15">
        <v>-1</v>
      </c>
      <c r="D37" s="48"/>
      <c r="E37" s="69">
        <v>90</v>
      </c>
      <c r="F37" s="39">
        <v>542</v>
      </c>
      <c r="G37" s="145">
        <v>31</v>
      </c>
      <c r="H37" s="16">
        <v>39484</v>
      </c>
      <c r="I37" s="70" t="s">
        <v>152</v>
      </c>
      <c r="J37"/>
      <c r="K37"/>
    </row>
    <row r="38" spans="2:13" s="9" customFormat="1" x14ac:dyDescent="0.2">
      <c r="B38" s="67">
        <v>382050</v>
      </c>
      <c r="C38" s="15">
        <v>-1</v>
      </c>
      <c r="D38" s="48">
        <v>-1</v>
      </c>
      <c r="E38" s="69">
        <v>84</v>
      </c>
      <c r="F38" s="39">
        <v>543</v>
      </c>
      <c r="G38" s="145">
        <v>32</v>
      </c>
      <c r="H38" s="16">
        <v>39715</v>
      </c>
      <c r="I38" s="70" t="s">
        <v>153</v>
      </c>
      <c r="J38"/>
      <c r="K38"/>
    </row>
    <row r="39" spans="2:13" s="9" customFormat="1" x14ac:dyDescent="0.2">
      <c r="B39" s="67">
        <v>326760</v>
      </c>
      <c r="C39" s="68"/>
      <c r="D39" s="48">
        <v>3</v>
      </c>
      <c r="E39" s="69">
        <v>95</v>
      </c>
      <c r="F39" s="39">
        <v>544</v>
      </c>
      <c r="G39" s="145">
        <v>33</v>
      </c>
      <c r="H39" s="16">
        <v>39722</v>
      </c>
      <c r="I39" s="70" t="s">
        <v>18</v>
      </c>
      <c r="J39"/>
      <c r="K39"/>
    </row>
    <row r="40" spans="2:13" s="9" customFormat="1" x14ac:dyDescent="0.2">
      <c r="B40" s="67">
        <v>457600</v>
      </c>
      <c r="C40" s="68"/>
      <c r="D40" s="48"/>
      <c r="E40" s="69">
        <v>65</v>
      </c>
      <c r="F40" s="39">
        <v>545</v>
      </c>
      <c r="G40" s="141">
        <v>34</v>
      </c>
      <c r="H40" s="16">
        <v>40079</v>
      </c>
      <c r="I40" s="70" t="s">
        <v>154</v>
      </c>
      <c r="J40"/>
      <c r="K40"/>
    </row>
    <row r="41" spans="2:13" s="9" customFormat="1" x14ac:dyDescent="0.2">
      <c r="B41" s="67">
        <v>1157920</v>
      </c>
      <c r="C41" s="68"/>
      <c r="D41" s="48"/>
      <c r="E41" s="69">
        <v>25</v>
      </c>
      <c r="F41" s="39">
        <v>546</v>
      </c>
      <c r="G41" s="141">
        <v>35</v>
      </c>
      <c r="H41" s="16">
        <v>38896</v>
      </c>
      <c r="I41" s="70" t="s">
        <v>19</v>
      </c>
      <c r="J41"/>
      <c r="K41"/>
    </row>
    <row r="42" spans="2:13" s="9" customFormat="1" x14ac:dyDescent="0.2">
      <c r="B42" s="67">
        <v>360150</v>
      </c>
      <c r="C42" s="15">
        <v>-1</v>
      </c>
      <c r="D42" s="48"/>
      <c r="E42" s="69">
        <v>87</v>
      </c>
      <c r="F42" s="39">
        <v>548</v>
      </c>
      <c r="G42" s="141">
        <v>37</v>
      </c>
      <c r="H42" s="16">
        <v>39687</v>
      </c>
      <c r="I42" s="70" t="s">
        <v>20</v>
      </c>
      <c r="J42"/>
      <c r="K42"/>
      <c r="L42" s="20"/>
      <c r="M42" s="20"/>
    </row>
    <row r="43" spans="2:13" s="9" customFormat="1" x14ac:dyDescent="0.2">
      <c r="B43" s="67">
        <v>3534080</v>
      </c>
      <c r="C43" s="68"/>
      <c r="D43" s="48"/>
      <c r="E43" s="69">
        <v>3</v>
      </c>
      <c r="F43" s="39">
        <v>550</v>
      </c>
      <c r="G43" s="141">
        <v>39</v>
      </c>
      <c r="H43" s="16">
        <v>38678</v>
      </c>
      <c r="I43" s="70" t="s">
        <v>21</v>
      </c>
      <c r="J43"/>
      <c r="K43"/>
    </row>
    <row r="44" spans="2:13" s="9" customFormat="1" x14ac:dyDescent="0.2">
      <c r="B44" s="67">
        <v>193000</v>
      </c>
      <c r="C44" s="68"/>
      <c r="D44" s="48">
        <v>-1</v>
      </c>
      <c r="E44" s="69">
        <v>132</v>
      </c>
      <c r="F44" s="39">
        <v>551</v>
      </c>
      <c r="G44" s="141">
        <v>40</v>
      </c>
      <c r="H44" s="16">
        <v>40716</v>
      </c>
      <c r="I44" s="70" t="s">
        <v>155</v>
      </c>
      <c r="J44"/>
      <c r="K44"/>
    </row>
    <row r="45" spans="2:13" s="9" customFormat="1" x14ac:dyDescent="0.2">
      <c r="B45" s="67">
        <v>908440</v>
      </c>
      <c r="C45" s="68"/>
      <c r="D45" s="48"/>
      <c r="E45" s="69">
        <v>35</v>
      </c>
      <c r="F45" s="39">
        <v>552</v>
      </c>
      <c r="G45" s="141">
        <v>41</v>
      </c>
      <c r="H45" s="16">
        <v>38987</v>
      </c>
      <c r="I45" s="70" t="s">
        <v>22</v>
      </c>
      <c r="J45"/>
      <c r="K45"/>
    </row>
    <row r="46" spans="2:13" s="9" customFormat="1" x14ac:dyDescent="0.2">
      <c r="B46" s="67">
        <v>106970</v>
      </c>
      <c r="C46" s="68"/>
      <c r="D46" s="48">
        <v>1</v>
      </c>
      <c r="E46" s="69">
        <v>169</v>
      </c>
      <c r="F46" s="39">
        <v>553</v>
      </c>
      <c r="G46" s="145">
        <v>42</v>
      </c>
      <c r="H46" s="16">
        <v>40513</v>
      </c>
      <c r="I46" s="70" t="s">
        <v>156</v>
      </c>
      <c r="J46"/>
      <c r="K46"/>
    </row>
    <row r="47" spans="2:13" s="9" customFormat="1" x14ac:dyDescent="0.2">
      <c r="B47" s="67">
        <v>1484530</v>
      </c>
      <c r="C47" s="68"/>
      <c r="D47" s="48">
        <v>-1</v>
      </c>
      <c r="E47" s="69">
        <v>19</v>
      </c>
      <c r="F47" s="39">
        <v>554</v>
      </c>
      <c r="G47" s="141">
        <v>43</v>
      </c>
      <c r="H47" s="16">
        <v>38896</v>
      </c>
      <c r="I47" s="70" t="s">
        <v>157</v>
      </c>
      <c r="J47"/>
      <c r="K47"/>
    </row>
    <row r="48" spans="2:13" s="9" customFormat="1" x14ac:dyDescent="0.2">
      <c r="B48" s="67">
        <v>353790</v>
      </c>
      <c r="C48" s="15">
        <v>1</v>
      </c>
      <c r="D48" s="48"/>
      <c r="E48" s="69">
        <v>89</v>
      </c>
      <c r="F48" s="39">
        <v>555</v>
      </c>
      <c r="G48" s="141">
        <v>44</v>
      </c>
      <c r="H48" s="16">
        <v>39743</v>
      </c>
      <c r="I48" s="70" t="s">
        <v>158</v>
      </c>
      <c r="J48"/>
      <c r="K48"/>
    </row>
    <row r="49" spans="2:13" s="9" customFormat="1" x14ac:dyDescent="0.2">
      <c r="B49" s="67">
        <v>407140</v>
      </c>
      <c r="C49" s="68"/>
      <c r="D49" s="48"/>
      <c r="E49" s="69">
        <v>77</v>
      </c>
      <c r="F49" s="39">
        <v>556</v>
      </c>
      <c r="G49" s="141">
        <v>45</v>
      </c>
      <c r="H49" s="16">
        <v>40066</v>
      </c>
      <c r="I49" s="70" t="s">
        <v>23</v>
      </c>
      <c r="J49"/>
      <c r="K49"/>
    </row>
    <row r="50" spans="2:13" s="9" customFormat="1" x14ac:dyDescent="0.2">
      <c r="B50" s="67">
        <v>175450</v>
      </c>
      <c r="C50" s="68"/>
      <c r="D50" s="48"/>
      <c r="E50" s="69">
        <v>138</v>
      </c>
      <c r="F50" s="39">
        <v>557</v>
      </c>
      <c r="G50" s="145">
        <v>46</v>
      </c>
      <c r="H50" s="16">
        <v>39729</v>
      </c>
      <c r="I50" s="70" t="s">
        <v>159</v>
      </c>
      <c r="J50"/>
      <c r="K50"/>
    </row>
    <row r="51" spans="2:13" s="9" customFormat="1" x14ac:dyDescent="0.2">
      <c r="B51" s="67">
        <v>226240</v>
      </c>
      <c r="C51" s="68"/>
      <c r="D51" s="48">
        <v>1</v>
      </c>
      <c r="E51" s="69">
        <v>126</v>
      </c>
      <c r="F51" s="39">
        <v>558</v>
      </c>
      <c r="G51" s="145">
        <v>47</v>
      </c>
      <c r="H51" s="16">
        <v>40478</v>
      </c>
      <c r="I51" s="70" t="s">
        <v>160</v>
      </c>
      <c r="J51"/>
      <c r="K51"/>
    </row>
    <row r="52" spans="2:13" s="9" customFormat="1" x14ac:dyDescent="0.2">
      <c r="B52" s="67">
        <v>928530</v>
      </c>
      <c r="C52" s="68"/>
      <c r="D52" s="48"/>
      <c r="E52" s="69">
        <v>32</v>
      </c>
      <c r="F52" s="39">
        <v>559</v>
      </c>
      <c r="G52" s="141">
        <v>48</v>
      </c>
      <c r="H52" s="16">
        <v>38826</v>
      </c>
      <c r="I52" s="70" t="s">
        <v>24</v>
      </c>
      <c r="J52"/>
      <c r="K52"/>
    </row>
    <row r="53" spans="2:13" s="9" customFormat="1" x14ac:dyDescent="0.2">
      <c r="B53" s="67">
        <v>189750</v>
      </c>
      <c r="C53" s="68"/>
      <c r="D53" s="48"/>
      <c r="E53" s="69">
        <v>133</v>
      </c>
      <c r="F53" s="40">
        <v>560</v>
      </c>
      <c r="G53" s="142">
        <v>49</v>
      </c>
      <c r="H53" s="19">
        <v>40989</v>
      </c>
      <c r="I53" s="71" t="s">
        <v>161</v>
      </c>
      <c r="J53"/>
      <c r="K53"/>
    </row>
    <row r="54" spans="2:13" s="9" customFormat="1" x14ac:dyDescent="0.2">
      <c r="B54" s="67">
        <v>209830</v>
      </c>
      <c r="C54" s="18"/>
      <c r="D54" s="48"/>
      <c r="E54" s="69">
        <v>129</v>
      </c>
      <c r="F54" s="40">
        <v>561</v>
      </c>
      <c r="G54" s="142">
        <v>50</v>
      </c>
      <c r="H54" s="19">
        <v>41206</v>
      </c>
      <c r="I54" s="71" t="s">
        <v>25</v>
      </c>
      <c r="J54"/>
      <c r="K54"/>
    </row>
    <row r="55" spans="2:13" s="9" customFormat="1" x14ac:dyDescent="0.2">
      <c r="B55" s="67">
        <v>2655290</v>
      </c>
      <c r="C55" s="68"/>
      <c r="D55" s="48"/>
      <c r="E55" s="69">
        <v>5</v>
      </c>
      <c r="F55" s="39">
        <v>562</v>
      </c>
      <c r="G55" s="142">
        <v>51</v>
      </c>
      <c r="H55" s="16">
        <v>38694</v>
      </c>
      <c r="I55" s="70" t="s">
        <v>162</v>
      </c>
      <c r="J55"/>
      <c r="K55"/>
    </row>
    <row r="56" spans="2:13" s="9" customFormat="1" x14ac:dyDescent="0.2">
      <c r="B56" s="67">
        <v>308220</v>
      </c>
      <c r="C56" s="15">
        <v>1</v>
      </c>
      <c r="D56" s="48">
        <v>-1</v>
      </c>
      <c r="E56" s="69">
        <v>100</v>
      </c>
      <c r="F56" s="39">
        <v>563</v>
      </c>
      <c r="G56" s="145">
        <v>52</v>
      </c>
      <c r="H56" s="16">
        <v>39743</v>
      </c>
      <c r="I56" s="70" t="s">
        <v>163</v>
      </c>
      <c r="J56"/>
      <c r="K56"/>
    </row>
    <row r="57" spans="2:13" s="9" customFormat="1" x14ac:dyDescent="0.2">
      <c r="B57" s="67">
        <v>480430</v>
      </c>
      <c r="C57" s="68"/>
      <c r="D57" s="48">
        <v>-1</v>
      </c>
      <c r="E57" s="69">
        <v>64</v>
      </c>
      <c r="F57" s="39">
        <v>564</v>
      </c>
      <c r="G57" s="141">
        <v>53</v>
      </c>
      <c r="H57" s="16">
        <v>39743</v>
      </c>
      <c r="I57" s="70" t="s">
        <v>26</v>
      </c>
      <c r="J57"/>
      <c r="K57"/>
    </row>
    <row r="58" spans="2:13" s="9" customFormat="1" x14ac:dyDescent="0.2">
      <c r="B58" s="67">
        <v>1574610</v>
      </c>
      <c r="C58" s="68"/>
      <c r="D58" s="48"/>
      <c r="E58" s="69">
        <v>17</v>
      </c>
      <c r="F58" s="39">
        <v>565</v>
      </c>
      <c r="G58" s="141">
        <v>54</v>
      </c>
      <c r="H58" s="16">
        <v>38896</v>
      </c>
      <c r="I58" s="70" t="s">
        <v>27</v>
      </c>
      <c r="J58"/>
      <c r="K58"/>
    </row>
    <row r="59" spans="2:13" s="9" customFormat="1" x14ac:dyDescent="0.2">
      <c r="B59" s="67">
        <v>434500</v>
      </c>
      <c r="C59" s="68"/>
      <c r="D59" s="48"/>
      <c r="E59" s="69">
        <v>72</v>
      </c>
      <c r="F59" s="39">
        <v>566</v>
      </c>
      <c r="G59" s="141">
        <v>55</v>
      </c>
      <c r="H59" s="16">
        <v>39771</v>
      </c>
      <c r="I59" s="70" t="s">
        <v>164</v>
      </c>
      <c r="J59"/>
      <c r="K59"/>
    </row>
    <row r="60" spans="2:13" s="9" customFormat="1" x14ac:dyDescent="0.2">
      <c r="B60" s="67">
        <v>1856400</v>
      </c>
      <c r="C60" s="68"/>
      <c r="D60" s="48"/>
      <c r="E60" s="69">
        <v>11</v>
      </c>
      <c r="F60" s="39">
        <v>567</v>
      </c>
      <c r="G60" s="141">
        <v>56</v>
      </c>
      <c r="H60" s="16">
        <v>38645</v>
      </c>
      <c r="I60" s="70" t="s">
        <v>28</v>
      </c>
      <c r="J60"/>
      <c r="K60"/>
      <c r="L60" s="20"/>
      <c r="M60" s="20"/>
    </row>
    <row r="61" spans="2:13" s="9" customFormat="1" x14ac:dyDescent="0.2">
      <c r="B61" s="67">
        <v>102440</v>
      </c>
      <c r="C61" s="68"/>
      <c r="D61" s="48">
        <v>-3</v>
      </c>
      <c r="E61" s="69">
        <v>172</v>
      </c>
      <c r="F61" s="39">
        <v>568</v>
      </c>
      <c r="G61" s="141">
        <v>57</v>
      </c>
      <c r="H61" s="16">
        <v>39911</v>
      </c>
      <c r="I61" s="70" t="s">
        <v>29</v>
      </c>
      <c r="J61"/>
      <c r="K61"/>
    </row>
    <row r="62" spans="2:13" s="9" customFormat="1" x14ac:dyDescent="0.2">
      <c r="B62" s="67">
        <v>172410</v>
      </c>
      <c r="C62" s="18"/>
      <c r="D62" s="48"/>
      <c r="E62" s="69">
        <v>139</v>
      </c>
      <c r="F62" s="40">
        <v>569</v>
      </c>
      <c r="G62" s="142">
        <v>58</v>
      </c>
      <c r="H62" s="19">
        <v>41206</v>
      </c>
      <c r="I62" s="71" t="s">
        <v>165</v>
      </c>
      <c r="J62"/>
      <c r="K62"/>
      <c r="M62" s="20"/>
    </row>
    <row r="63" spans="2:13" s="9" customFormat="1" x14ac:dyDescent="0.2">
      <c r="B63" s="67">
        <v>344480</v>
      </c>
      <c r="C63" s="68"/>
      <c r="D63" s="48"/>
      <c r="E63" s="69">
        <v>91</v>
      </c>
      <c r="F63" s="39">
        <v>570</v>
      </c>
      <c r="G63" s="141">
        <v>59</v>
      </c>
      <c r="H63" s="16">
        <v>39771</v>
      </c>
      <c r="I63" s="70" t="s">
        <v>166</v>
      </c>
      <c r="J63"/>
      <c r="K63"/>
      <c r="M63" s="20"/>
    </row>
    <row r="64" spans="2:13" s="9" customFormat="1" x14ac:dyDescent="0.2">
      <c r="B64" s="67">
        <v>96890</v>
      </c>
      <c r="C64" s="68"/>
      <c r="D64" s="48"/>
      <c r="E64" s="69">
        <v>174</v>
      </c>
      <c r="F64" s="40">
        <v>571</v>
      </c>
      <c r="G64" s="142">
        <v>60</v>
      </c>
      <c r="H64" s="16">
        <v>40842</v>
      </c>
      <c r="I64" s="71" t="s">
        <v>167</v>
      </c>
      <c r="J64"/>
      <c r="K64"/>
    </row>
    <row r="65" spans="2:13" s="9" customFormat="1" x14ac:dyDescent="0.2">
      <c r="B65" s="67">
        <v>157250</v>
      </c>
      <c r="C65" s="68"/>
      <c r="D65" s="48">
        <v>-3</v>
      </c>
      <c r="E65" s="69">
        <v>149</v>
      </c>
      <c r="F65" s="39">
        <v>572</v>
      </c>
      <c r="G65" s="145">
        <v>61</v>
      </c>
      <c r="H65" s="16">
        <v>40478</v>
      </c>
      <c r="I65" s="70" t="s">
        <v>30</v>
      </c>
      <c r="J65"/>
      <c r="K65"/>
      <c r="L65" s="24"/>
      <c r="M65" s="24"/>
    </row>
    <row r="66" spans="2:13" s="9" customFormat="1" x14ac:dyDescent="0.2">
      <c r="B66" s="67">
        <v>240480</v>
      </c>
      <c r="C66" s="68"/>
      <c r="D66" s="48"/>
      <c r="E66" s="69">
        <v>121</v>
      </c>
      <c r="F66" s="40">
        <v>573</v>
      </c>
      <c r="G66" s="142">
        <v>62</v>
      </c>
      <c r="H66" s="19">
        <v>41080</v>
      </c>
      <c r="I66" s="71" t="s">
        <v>31</v>
      </c>
      <c r="J66"/>
      <c r="K66"/>
      <c r="L66" s="20"/>
      <c r="M66" s="20"/>
    </row>
    <row r="67" spans="2:13" s="9" customFormat="1" x14ac:dyDescent="0.2">
      <c r="B67" s="67">
        <v>60270</v>
      </c>
      <c r="C67" s="68"/>
      <c r="D67" s="48">
        <v>-1</v>
      </c>
      <c r="E67" s="69">
        <v>195</v>
      </c>
      <c r="F67" s="40">
        <v>574</v>
      </c>
      <c r="G67" s="145">
        <v>63</v>
      </c>
      <c r="H67" s="16">
        <v>40849</v>
      </c>
      <c r="I67" s="71" t="s">
        <v>32</v>
      </c>
      <c r="J67"/>
      <c r="K67"/>
    </row>
    <row r="68" spans="2:13" s="9" customFormat="1" x14ac:dyDescent="0.2">
      <c r="B68" s="67">
        <v>288250</v>
      </c>
      <c r="C68" s="68"/>
      <c r="D68" s="48"/>
      <c r="E68" s="69">
        <v>104</v>
      </c>
      <c r="F68" s="39">
        <v>575</v>
      </c>
      <c r="G68" s="145">
        <v>64</v>
      </c>
      <c r="H68" s="16">
        <v>39729</v>
      </c>
      <c r="I68" s="70" t="s">
        <v>33</v>
      </c>
      <c r="J68"/>
      <c r="K68"/>
    </row>
    <row r="69" spans="2:13" s="9" customFormat="1" x14ac:dyDescent="0.2">
      <c r="B69" s="67">
        <v>38520</v>
      </c>
      <c r="C69" s="68"/>
      <c r="D69" s="48"/>
      <c r="E69" s="69">
        <v>202</v>
      </c>
      <c r="F69" s="39">
        <v>576</v>
      </c>
      <c r="G69" s="145">
        <v>65</v>
      </c>
      <c r="H69" s="16">
        <v>39386</v>
      </c>
      <c r="I69" s="70" t="s">
        <v>34</v>
      </c>
      <c r="J69"/>
      <c r="K69"/>
    </row>
    <row r="70" spans="2:13" s="9" customFormat="1" x14ac:dyDescent="0.2">
      <c r="B70" s="67">
        <v>251290</v>
      </c>
      <c r="C70" s="18"/>
      <c r="D70" s="48"/>
      <c r="E70" s="69">
        <v>116</v>
      </c>
      <c r="F70" s="40">
        <v>577</v>
      </c>
      <c r="G70" s="142">
        <v>66</v>
      </c>
      <c r="H70" s="19">
        <v>41227</v>
      </c>
      <c r="I70" s="71" t="s">
        <v>168</v>
      </c>
      <c r="J70"/>
      <c r="K70"/>
    </row>
    <row r="71" spans="2:13" s="9" customFormat="1" x14ac:dyDescent="0.2">
      <c r="B71" s="67">
        <v>448960</v>
      </c>
      <c r="C71" s="15">
        <v>1</v>
      </c>
      <c r="D71" s="48">
        <v>-1</v>
      </c>
      <c r="E71" s="69">
        <v>68</v>
      </c>
      <c r="F71" s="39">
        <v>578</v>
      </c>
      <c r="G71" s="141">
        <v>67</v>
      </c>
      <c r="H71" s="16">
        <v>39414</v>
      </c>
      <c r="I71" s="70" t="s">
        <v>169</v>
      </c>
      <c r="J71"/>
      <c r="K71"/>
    </row>
    <row r="72" spans="2:13" s="9" customFormat="1" x14ac:dyDescent="0.2">
      <c r="B72" s="67">
        <v>292080</v>
      </c>
      <c r="C72" s="68"/>
      <c r="D72" s="48">
        <v>1</v>
      </c>
      <c r="E72" s="69">
        <v>102</v>
      </c>
      <c r="F72" s="39">
        <v>579</v>
      </c>
      <c r="G72" s="145">
        <v>68</v>
      </c>
      <c r="H72" s="16">
        <v>39715</v>
      </c>
      <c r="I72" s="70" t="s">
        <v>170</v>
      </c>
      <c r="J72"/>
      <c r="K72"/>
    </row>
    <row r="73" spans="2:13" s="9" customFormat="1" x14ac:dyDescent="0.2">
      <c r="B73" s="67">
        <v>517920</v>
      </c>
      <c r="C73" s="68"/>
      <c r="D73" s="48"/>
      <c r="E73" s="69">
        <v>62</v>
      </c>
      <c r="F73" s="39">
        <v>580</v>
      </c>
      <c r="G73" s="141">
        <v>69</v>
      </c>
      <c r="H73" s="16">
        <v>39225</v>
      </c>
      <c r="I73" s="70" t="s">
        <v>171</v>
      </c>
      <c r="J73"/>
      <c r="K73"/>
    </row>
    <row r="74" spans="2:13" s="9" customFormat="1" x14ac:dyDescent="0.2">
      <c r="B74" s="67">
        <v>302920</v>
      </c>
      <c r="C74" s="68"/>
      <c r="D74" s="48"/>
      <c r="E74" s="69">
        <v>101</v>
      </c>
      <c r="F74" s="39">
        <v>581</v>
      </c>
      <c r="G74" s="145">
        <v>70</v>
      </c>
      <c r="H74" s="16">
        <v>39758</v>
      </c>
      <c r="I74" s="70" t="s">
        <v>172</v>
      </c>
      <c r="J74"/>
      <c r="K74"/>
      <c r="L74" s="20"/>
    </row>
    <row r="75" spans="2:13" s="9" customFormat="1" x14ac:dyDescent="0.2">
      <c r="B75" s="67">
        <v>267680</v>
      </c>
      <c r="C75" s="68"/>
      <c r="D75" s="48"/>
      <c r="E75" s="69">
        <v>109</v>
      </c>
      <c r="F75" s="39">
        <v>582</v>
      </c>
      <c r="G75" s="145">
        <v>71</v>
      </c>
      <c r="H75" s="16">
        <v>39771</v>
      </c>
      <c r="I75" s="70" t="s">
        <v>35</v>
      </c>
      <c r="J75"/>
      <c r="K75"/>
    </row>
    <row r="76" spans="2:13" s="9" customFormat="1" x14ac:dyDescent="0.2">
      <c r="B76" s="67">
        <v>580180</v>
      </c>
      <c r="C76" s="68"/>
      <c r="D76" s="48"/>
      <c r="E76" s="69">
        <v>55</v>
      </c>
      <c r="F76" s="39">
        <v>583</v>
      </c>
      <c r="G76" s="141">
        <v>72</v>
      </c>
      <c r="H76" s="16">
        <v>38877</v>
      </c>
      <c r="I76" s="70" t="s">
        <v>173</v>
      </c>
      <c r="J76"/>
      <c r="K76"/>
    </row>
    <row r="77" spans="2:13" s="9" customFormat="1" x14ac:dyDescent="0.2">
      <c r="B77" s="67">
        <v>125160</v>
      </c>
      <c r="C77" s="68"/>
      <c r="D77" s="48"/>
      <c r="E77" s="69">
        <v>163</v>
      </c>
      <c r="F77" s="39">
        <v>584</v>
      </c>
      <c r="G77" s="145">
        <v>73</v>
      </c>
      <c r="H77" s="16">
        <v>40436</v>
      </c>
      <c r="I77" s="70" t="s">
        <v>36</v>
      </c>
      <c r="J77"/>
      <c r="K77"/>
    </row>
    <row r="78" spans="2:13" s="9" customFormat="1" x14ac:dyDescent="0.2">
      <c r="B78" s="67">
        <v>734480</v>
      </c>
      <c r="C78" s="15">
        <v>3</v>
      </c>
      <c r="D78" s="48"/>
      <c r="E78" s="69">
        <v>39</v>
      </c>
      <c r="F78" s="39">
        <v>587</v>
      </c>
      <c r="G78" s="141">
        <v>76</v>
      </c>
      <c r="H78" s="16">
        <v>39042</v>
      </c>
      <c r="I78" s="70" t="s">
        <v>174</v>
      </c>
      <c r="J78"/>
      <c r="K78"/>
    </row>
    <row r="79" spans="2:13" s="9" customFormat="1" x14ac:dyDescent="0.2">
      <c r="B79" s="67">
        <v>66150</v>
      </c>
      <c r="C79" s="68"/>
      <c r="D79" s="48">
        <v>-1</v>
      </c>
      <c r="E79" s="69">
        <v>191</v>
      </c>
      <c r="F79" s="39">
        <v>588</v>
      </c>
      <c r="G79" s="145">
        <v>77</v>
      </c>
      <c r="H79" s="16">
        <v>40792</v>
      </c>
      <c r="I79" s="70" t="s">
        <v>37</v>
      </c>
      <c r="J79"/>
      <c r="K79"/>
    </row>
    <row r="80" spans="2:13" s="9" customFormat="1" x14ac:dyDescent="0.2">
      <c r="B80" s="67">
        <v>448490</v>
      </c>
      <c r="C80" s="68"/>
      <c r="D80" s="48">
        <v>-1</v>
      </c>
      <c r="E80" s="69">
        <v>70</v>
      </c>
      <c r="F80" s="39">
        <v>589</v>
      </c>
      <c r="G80" s="141">
        <v>78</v>
      </c>
      <c r="H80" s="16">
        <v>39042</v>
      </c>
      <c r="I80" s="70" t="s">
        <v>175</v>
      </c>
      <c r="J80"/>
      <c r="K80"/>
    </row>
    <row r="81" spans="2:12" s="9" customFormat="1" x14ac:dyDescent="0.2">
      <c r="B81" s="67">
        <v>705380</v>
      </c>
      <c r="C81" s="68"/>
      <c r="D81" s="48"/>
      <c r="E81" s="69">
        <v>46</v>
      </c>
      <c r="F81" s="39">
        <v>590</v>
      </c>
      <c r="G81" s="141">
        <v>79</v>
      </c>
      <c r="H81" s="16">
        <v>39042</v>
      </c>
      <c r="I81" s="70" t="s">
        <v>176</v>
      </c>
      <c r="J81"/>
      <c r="K81"/>
    </row>
    <row r="82" spans="2:12" s="9" customFormat="1" x14ac:dyDescent="0.2">
      <c r="B82" s="67">
        <v>312470</v>
      </c>
      <c r="C82" s="15">
        <v>-1</v>
      </c>
      <c r="D82" s="48">
        <v>1</v>
      </c>
      <c r="E82" s="69">
        <v>99</v>
      </c>
      <c r="F82" s="39">
        <v>591</v>
      </c>
      <c r="G82" s="145">
        <v>80</v>
      </c>
      <c r="H82" s="16">
        <v>39820</v>
      </c>
      <c r="I82" s="70" t="s">
        <v>177</v>
      </c>
      <c r="J82"/>
      <c r="K82"/>
    </row>
    <row r="83" spans="2:12" s="9" customFormat="1" x14ac:dyDescent="0.2">
      <c r="B83" s="67">
        <v>849340</v>
      </c>
      <c r="C83" s="68"/>
      <c r="D83" s="48"/>
      <c r="E83" s="69">
        <v>37</v>
      </c>
      <c r="F83" s="39">
        <v>592</v>
      </c>
      <c r="G83" s="141">
        <v>81</v>
      </c>
      <c r="H83" s="16">
        <v>39169</v>
      </c>
      <c r="I83" s="70" t="s">
        <v>178</v>
      </c>
      <c r="J83"/>
      <c r="K83"/>
    </row>
    <row r="84" spans="2:12" s="9" customFormat="1" x14ac:dyDescent="0.2">
      <c r="B84" s="67">
        <v>66870</v>
      </c>
      <c r="C84" s="15">
        <v>-1</v>
      </c>
      <c r="D84" s="48">
        <v>-2</v>
      </c>
      <c r="E84" s="69">
        <v>190</v>
      </c>
      <c r="F84" s="40">
        <v>593</v>
      </c>
      <c r="G84" s="145">
        <v>82</v>
      </c>
      <c r="H84" s="16">
        <v>40835</v>
      </c>
      <c r="I84" s="71" t="s">
        <v>179</v>
      </c>
      <c r="J84"/>
      <c r="K84"/>
    </row>
    <row r="85" spans="2:12" s="9" customFormat="1" x14ac:dyDescent="0.2">
      <c r="B85" s="67">
        <v>369240</v>
      </c>
      <c r="C85" s="15">
        <v>1</v>
      </c>
      <c r="D85" s="48"/>
      <c r="E85" s="69">
        <v>86</v>
      </c>
      <c r="F85" s="39">
        <v>594</v>
      </c>
      <c r="G85" s="141">
        <v>83</v>
      </c>
      <c r="H85" s="16">
        <v>39758</v>
      </c>
      <c r="I85" s="70" t="s">
        <v>180</v>
      </c>
      <c r="J85"/>
      <c r="K85"/>
    </row>
    <row r="86" spans="2:12" s="9" customFormat="1" x14ac:dyDescent="0.2">
      <c r="B86" s="67">
        <v>725340</v>
      </c>
      <c r="C86" s="15">
        <v>-2</v>
      </c>
      <c r="D86" s="48"/>
      <c r="E86" s="69">
        <v>43</v>
      </c>
      <c r="F86" s="39">
        <v>595</v>
      </c>
      <c r="G86" s="141">
        <v>84</v>
      </c>
      <c r="H86" s="16">
        <v>39169</v>
      </c>
      <c r="I86" s="70" t="s">
        <v>181</v>
      </c>
      <c r="J86"/>
      <c r="K86"/>
    </row>
    <row r="87" spans="2:12" s="9" customFormat="1" x14ac:dyDescent="0.2">
      <c r="B87" s="67">
        <v>92240</v>
      </c>
      <c r="C87" s="68"/>
      <c r="D87" s="48"/>
      <c r="E87" s="69">
        <v>178</v>
      </c>
      <c r="F87" s="39">
        <v>596</v>
      </c>
      <c r="G87" s="141">
        <v>85</v>
      </c>
      <c r="H87" s="16">
        <v>39932</v>
      </c>
      <c r="I87" s="70" t="s">
        <v>38</v>
      </c>
      <c r="J87"/>
      <c r="K87"/>
    </row>
    <row r="88" spans="2:12" s="9" customFormat="1" x14ac:dyDescent="0.2">
      <c r="B88" s="67">
        <v>999990</v>
      </c>
      <c r="C88" s="68"/>
      <c r="D88" s="48"/>
      <c r="E88" s="69">
        <v>30</v>
      </c>
      <c r="F88" s="39">
        <v>597</v>
      </c>
      <c r="G88" s="141">
        <v>86</v>
      </c>
      <c r="H88" s="16">
        <v>38896</v>
      </c>
      <c r="I88" s="70" t="s">
        <v>182</v>
      </c>
      <c r="J88"/>
      <c r="K88"/>
    </row>
    <row r="89" spans="2:12" s="9" customFormat="1" x14ac:dyDescent="0.2">
      <c r="B89" s="67">
        <v>112360</v>
      </c>
      <c r="C89" s="68"/>
      <c r="D89" s="48"/>
      <c r="E89" s="69">
        <v>167</v>
      </c>
      <c r="F89" s="40">
        <v>598</v>
      </c>
      <c r="G89" s="142">
        <v>87</v>
      </c>
      <c r="H89" s="16">
        <v>40800</v>
      </c>
      <c r="I89" s="71" t="s">
        <v>183</v>
      </c>
      <c r="J89"/>
      <c r="K89"/>
    </row>
    <row r="90" spans="2:12" s="9" customFormat="1" x14ac:dyDescent="0.2">
      <c r="B90" s="67">
        <v>448650</v>
      </c>
      <c r="C90" s="68"/>
      <c r="D90" s="48">
        <v>2</v>
      </c>
      <c r="E90" s="69">
        <v>69</v>
      </c>
      <c r="F90" s="39">
        <v>600</v>
      </c>
      <c r="G90" s="141">
        <v>89</v>
      </c>
      <c r="H90" s="16">
        <v>39386</v>
      </c>
      <c r="I90" s="70" t="s">
        <v>39</v>
      </c>
      <c r="J90"/>
      <c r="K90"/>
    </row>
    <row r="91" spans="2:12" s="9" customFormat="1" x14ac:dyDescent="0.2">
      <c r="B91" s="67">
        <v>2289360</v>
      </c>
      <c r="C91" s="68"/>
      <c r="D91" s="48"/>
      <c r="E91" s="69">
        <v>10</v>
      </c>
      <c r="F91" s="39">
        <v>601</v>
      </c>
      <c r="G91" s="141">
        <v>90</v>
      </c>
      <c r="H91" s="16">
        <v>38694</v>
      </c>
      <c r="I91" s="70" t="s">
        <v>40</v>
      </c>
      <c r="J91"/>
      <c r="K91"/>
    </row>
    <row r="92" spans="2:12" s="9" customFormat="1" x14ac:dyDescent="0.2">
      <c r="B92" s="67">
        <v>397030</v>
      </c>
      <c r="C92" s="15">
        <v>1</v>
      </c>
      <c r="D92" s="48"/>
      <c r="E92" s="69">
        <v>79</v>
      </c>
      <c r="F92" s="39">
        <v>602</v>
      </c>
      <c r="G92" s="141">
        <v>91</v>
      </c>
      <c r="H92" s="16">
        <v>40079</v>
      </c>
      <c r="I92" s="70" t="s">
        <v>184</v>
      </c>
      <c r="J92"/>
      <c r="K92"/>
    </row>
    <row r="93" spans="2:12" s="9" customFormat="1" x14ac:dyDescent="0.2">
      <c r="B93" s="67">
        <v>126150</v>
      </c>
      <c r="C93" s="15">
        <v>-2</v>
      </c>
      <c r="D93" s="48"/>
      <c r="E93" s="69">
        <v>162</v>
      </c>
      <c r="F93" s="39">
        <v>603</v>
      </c>
      <c r="G93" s="145">
        <v>92</v>
      </c>
      <c r="H93" s="16">
        <v>40345</v>
      </c>
      <c r="I93" s="70" t="s">
        <v>185</v>
      </c>
      <c r="J93"/>
      <c r="K93"/>
    </row>
    <row r="94" spans="2:12" s="9" customFormat="1" x14ac:dyDescent="0.2">
      <c r="B94" s="67">
        <v>1096650</v>
      </c>
      <c r="C94" s="68"/>
      <c r="D94" s="48"/>
      <c r="E94" s="69">
        <v>26</v>
      </c>
      <c r="F94" s="39">
        <v>604</v>
      </c>
      <c r="G94" s="141">
        <v>93</v>
      </c>
      <c r="H94" s="16">
        <v>38868</v>
      </c>
      <c r="I94" s="70" t="s">
        <v>41</v>
      </c>
      <c r="J94"/>
      <c r="K94"/>
      <c r="L94" s="20"/>
    </row>
    <row r="95" spans="2:12" s="9" customFormat="1" x14ac:dyDescent="0.2">
      <c r="B95" s="67">
        <v>335950</v>
      </c>
      <c r="C95" s="68"/>
      <c r="D95" s="48">
        <v>-1</v>
      </c>
      <c r="E95" s="69">
        <v>94</v>
      </c>
      <c r="F95" s="39">
        <v>605</v>
      </c>
      <c r="G95" s="141">
        <v>94</v>
      </c>
      <c r="H95" s="16">
        <v>40093</v>
      </c>
      <c r="I95" s="70" t="s">
        <v>42</v>
      </c>
      <c r="J95"/>
      <c r="K95"/>
    </row>
    <row r="96" spans="2:12" s="9" customFormat="1" x14ac:dyDescent="0.2">
      <c r="B96" s="67">
        <v>94110</v>
      </c>
      <c r="C96" s="68"/>
      <c r="D96" s="48">
        <v>-1</v>
      </c>
      <c r="E96" s="69">
        <v>177</v>
      </c>
      <c r="F96" s="40">
        <v>606</v>
      </c>
      <c r="G96" s="142">
        <v>95</v>
      </c>
      <c r="H96" s="16">
        <v>40800</v>
      </c>
      <c r="I96" s="71" t="s">
        <v>43</v>
      </c>
      <c r="J96"/>
      <c r="K96"/>
    </row>
    <row r="97" spans="2:13" s="9" customFormat="1" x14ac:dyDescent="0.2">
      <c r="B97" s="67">
        <v>675650</v>
      </c>
      <c r="C97" s="68"/>
      <c r="D97" s="48">
        <v>2</v>
      </c>
      <c r="E97" s="69">
        <v>48</v>
      </c>
      <c r="F97" s="39">
        <v>607</v>
      </c>
      <c r="G97" s="141">
        <v>96</v>
      </c>
      <c r="H97" s="16">
        <v>39169</v>
      </c>
      <c r="I97" s="70" t="s">
        <v>44</v>
      </c>
      <c r="J97"/>
      <c r="K97"/>
    </row>
    <row r="98" spans="2:13" s="9" customFormat="1" x14ac:dyDescent="0.2">
      <c r="B98" s="67">
        <v>291490</v>
      </c>
      <c r="C98" s="68"/>
      <c r="D98" s="48">
        <v>-1</v>
      </c>
      <c r="E98" s="69">
        <v>103</v>
      </c>
      <c r="F98" s="39">
        <v>608</v>
      </c>
      <c r="G98" s="145">
        <v>97</v>
      </c>
      <c r="H98" s="16">
        <v>39687</v>
      </c>
      <c r="I98" s="70" t="s">
        <v>186</v>
      </c>
      <c r="J98"/>
      <c r="K98"/>
    </row>
    <row r="99" spans="2:13" s="9" customFormat="1" x14ac:dyDescent="0.2">
      <c r="B99" s="67">
        <v>81560</v>
      </c>
      <c r="C99" s="68"/>
      <c r="D99" s="48"/>
      <c r="E99" s="69">
        <v>181</v>
      </c>
      <c r="F99" s="40">
        <v>609</v>
      </c>
      <c r="G99" s="142">
        <v>98</v>
      </c>
      <c r="H99" s="16">
        <v>40856</v>
      </c>
      <c r="I99" s="71" t="s">
        <v>45</v>
      </c>
      <c r="J99"/>
      <c r="K99"/>
    </row>
    <row r="100" spans="2:13" s="9" customFormat="1" x14ac:dyDescent="0.2">
      <c r="B100" s="67">
        <v>149870</v>
      </c>
      <c r="C100" s="68"/>
      <c r="D100" s="48">
        <v>-3</v>
      </c>
      <c r="E100" s="69">
        <v>152</v>
      </c>
      <c r="F100" s="39">
        <v>610</v>
      </c>
      <c r="G100" s="141">
        <v>99</v>
      </c>
      <c r="H100" s="16">
        <v>40345</v>
      </c>
      <c r="I100" s="70" t="s">
        <v>187</v>
      </c>
      <c r="J100"/>
      <c r="K100"/>
    </row>
    <row r="101" spans="2:13" s="9" customFormat="1" x14ac:dyDescent="0.2">
      <c r="B101" s="67">
        <v>941980</v>
      </c>
      <c r="C101" s="68"/>
      <c r="D101" s="48"/>
      <c r="E101" s="69">
        <v>31</v>
      </c>
      <c r="F101" s="39">
        <v>611</v>
      </c>
      <c r="G101" s="141">
        <v>100</v>
      </c>
      <c r="H101" s="16">
        <v>38826</v>
      </c>
      <c r="I101" s="70" t="s">
        <v>46</v>
      </c>
      <c r="J101"/>
      <c r="K101"/>
      <c r="L101" s="20"/>
    </row>
    <row r="102" spans="2:13" s="9" customFormat="1" x14ac:dyDescent="0.2">
      <c r="B102" s="67">
        <v>525620</v>
      </c>
      <c r="C102" s="68"/>
      <c r="D102" s="48"/>
      <c r="E102" s="69">
        <v>61</v>
      </c>
      <c r="F102" s="39">
        <v>612</v>
      </c>
      <c r="G102" s="141">
        <v>101</v>
      </c>
      <c r="H102" s="16">
        <v>39470</v>
      </c>
      <c r="I102" s="70" t="s">
        <v>47</v>
      </c>
      <c r="J102"/>
      <c r="K102"/>
    </row>
    <row r="103" spans="2:13" s="9" customFormat="1" x14ac:dyDescent="0.2">
      <c r="B103" s="67">
        <v>213020</v>
      </c>
      <c r="C103" s="68"/>
      <c r="D103" s="48"/>
      <c r="E103" s="69">
        <v>128</v>
      </c>
      <c r="F103" s="39">
        <v>613</v>
      </c>
      <c r="G103" s="141">
        <v>102</v>
      </c>
      <c r="H103" s="16">
        <v>39771</v>
      </c>
      <c r="I103" s="70" t="s">
        <v>188</v>
      </c>
      <c r="J103"/>
      <c r="K103"/>
    </row>
    <row r="104" spans="2:13" s="9" customFormat="1" x14ac:dyDescent="0.2">
      <c r="B104" s="67">
        <v>68770</v>
      </c>
      <c r="C104" s="15">
        <v>-1</v>
      </c>
      <c r="D104" s="48"/>
      <c r="E104" s="69">
        <v>189</v>
      </c>
      <c r="F104" s="39">
        <v>614</v>
      </c>
      <c r="G104" s="141">
        <v>103</v>
      </c>
      <c r="H104" s="16">
        <v>39948</v>
      </c>
      <c r="I104" s="70" t="s">
        <v>48</v>
      </c>
      <c r="J104"/>
      <c r="K104"/>
    </row>
    <row r="105" spans="2:13" s="9" customFormat="1" x14ac:dyDescent="0.2">
      <c r="B105" s="67">
        <v>234380</v>
      </c>
      <c r="C105" s="68"/>
      <c r="D105" s="48">
        <v>2</v>
      </c>
      <c r="E105" s="69">
        <v>122</v>
      </c>
      <c r="F105" s="40">
        <v>615</v>
      </c>
      <c r="G105" s="142">
        <v>104</v>
      </c>
      <c r="H105" s="19">
        <v>41143</v>
      </c>
      <c r="I105" s="71" t="s">
        <v>49</v>
      </c>
      <c r="J105"/>
      <c r="K105"/>
      <c r="L105" s="20"/>
      <c r="M105" s="20"/>
    </row>
    <row r="106" spans="2:13" s="9" customFormat="1" x14ac:dyDescent="0.2">
      <c r="B106" s="67">
        <v>96230</v>
      </c>
      <c r="C106" s="68"/>
      <c r="D106" s="48"/>
      <c r="E106" s="69">
        <v>175</v>
      </c>
      <c r="F106" s="40">
        <v>616</v>
      </c>
      <c r="G106" s="145">
        <v>105</v>
      </c>
      <c r="H106" s="16">
        <v>40800</v>
      </c>
      <c r="I106" s="71" t="s">
        <v>50</v>
      </c>
      <c r="J106"/>
      <c r="K106"/>
    </row>
    <row r="107" spans="2:13" s="9" customFormat="1" x14ac:dyDescent="0.2">
      <c r="B107" s="67">
        <v>256340</v>
      </c>
      <c r="C107" s="18"/>
      <c r="D107" s="48"/>
      <c r="E107" s="69">
        <v>115</v>
      </c>
      <c r="F107" s="40">
        <v>617</v>
      </c>
      <c r="G107" s="142">
        <v>106</v>
      </c>
      <c r="H107" s="19">
        <v>41221</v>
      </c>
      <c r="I107" s="71" t="s">
        <v>51</v>
      </c>
      <c r="J107"/>
      <c r="K107"/>
    </row>
    <row r="108" spans="2:13" s="9" customFormat="1" x14ac:dyDescent="0.2">
      <c r="B108" s="67">
        <v>74260</v>
      </c>
      <c r="C108" s="18">
        <v>1</v>
      </c>
      <c r="D108" s="48"/>
      <c r="E108" s="69">
        <v>184</v>
      </c>
      <c r="F108" s="40">
        <v>618</v>
      </c>
      <c r="G108" s="142">
        <v>107</v>
      </c>
      <c r="H108" s="19">
        <v>41206</v>
      </c>
      <c r="I108" s="71" t="s">
        <v>52</v>
      </c>
      <c r="J108"/>
      <c r="K108"/>
    </row>
    <row r="109" spans="2:13" s="9" customFormat="1" x14ac:dyDescent="0.2">
      <c r="B109" s="67">
        <v>726010</v>
      </c>
      <c r="C109" s="68"/>
      <c r="D109" s="48">
        <v>-2</v>
      </c>
      <c r="E109" s="69">
        <v>42</v>
      </c>
      <c r="F109" s="39">
        <v>619</v>
      </c>
      <c r="G109" s="141">
        <v>108</v>
      </c>
      <c r="H109" s="16">
        <v>38987</v>
      </c>
      <c r="I109" s="70" t="s">
        <v>53</v>
      </c>
      <c r="J109"/>
      <c r="K109"/>
    </row>
    <row r="110" spans="2:13" s="9" customFormat="1" x14ac:dyDescent="0.2">
      <c r="B110" s="67">
        <v>490920</v>
      </c>
      <c r="C110" s="68"/>
      <c r="D110" s="48">
        <v>1</v>
      </c>
      <c r="E110" s="69">
        <v>63</v>
      </c>
      <c r="F110" s="39">
        <v>620</v>
      </c>
      <c r="G110" s="141">
        <v>109</v>
      </c>
      <c r="H110" s="16">
        <v>40058</v>
      </c>
      <c r="I110" s="70" t="s">
        <v>54</v>
      </c>
      <c r="J110"/>
      <c r="K110"/>
    </row>
    <row r="111" spans="2:13" s="9" customFormat="1" x14ac:dyDescent="0.2">
      <c r="B111" s="67">
        <v>69170</v>
      </c>
      <c r="C111" s="18">
        <v>2</v>
      </c>
      <c r="D111" s="48">
        <v>12</v>
      </c>
      <c r="E111" s="69">
        <v>187</v>
      </c>
      <c r="F111" s="40">
        <v>621</v>
      </c>
      <c r="G111" s="145">
        <v>110</v>
      </c>
      <c r="H111" s="19">
        <v>41332</v>
      </c>
      <c r="I111" s="71" t="s">
        <v>103</v>
      </c>
      <c r="J111"/>
      <c r="K111"/>
    </row>
    <row r="112" spans="2:13" s="9" customFormat="1" x14ac:dyDescent="0.2">
      <c r="B112" s="67">
        <v>282510</v>
      </c>
      <c r="C112" s="68"/>
      <c r="D112" s="48"/>
      <c r="E112" s="69">
        <v>105</v>
      </c>
      <c r="F112" s="39">
        <v>622</v>
      </c>
      <c r="G112" s="145">
        <v>111</v>
      </c>
      <c r="H112" s="16">
        <v>39680</v>
      </c>
      <c r="I112" s="70" t="s">
        <v>189</v>
      </c>
      <c r="J112"/>
      <c r="K112"/>
    </row>
    <row r="113" spans="2:11" s="9" customFormat="1" x14ac:dyDescent="0.2">
      <c r="B113" s="67">
        <v>571040</v>
      </c>
      <c r="C113" s="68"/>
      <c r="D113" s="48"/>
      <c r="E113" s="69">
        <v>56</v>
      </c>
      <c r="F113" s="39">
        <v>623</v>
      </c>
      <c r="G113" s="141">
        <v>112</v>
      </c>
      <c r="H113" s="16">
        <v>39695</v>
      </c>
      <c r="I113" s="70" t="s">
        <v>190</v>
      </c>
      <c r="J113"/>
      <c r="K113"/>
    </row>
    <row r="114" spans="2:11" s="9" customFormat="1" x14ac:dyDescent="0.2">
      <c r="B114" s="67">
        <v>5665780</v>
      </c>
      <c r="C114" s="68"/>
      <c r="D114" s="48"/>
      <c r="E114" s="69">
        <v>2</v>
      </c>
      <c r="F114" s="39">
        <v>624</v>
      </c>
      <c r="G114" s="141">
        <v>113</v>
      </c>
      <c r="H114" s="16">
        <v>38016</v>
      </c>
      <c r="I114" s="70" t="s">
        <v>55</v>
      </c>
      <c r="J114"/>
      <c r="K114"/>
    </row>
    <row r="115" spans="2:11" s="9" customFormat="1" x14ac:dyDescent="0.2">
      <c r="B115" s="67">
        <v>674950</v>
      </c>
      <c r="C115" s="68"/>
      <c r="D115" s="48">
        <v>-1</v>
      </c>
      <c r="E115" s="69">
        <v>49</v>
      </c>
      <c r="F115" s="39">
        <v>625</v>
      </c>
      <c r="G115" s="141">
        <v>114</v>
      </c>
      <c r="H115" s="16">
        <v>39484</v>
      </c>
      <c r="I115" s="70" t="s">
        <v>56</v>
      </c>
      <c r="J115"/>
      <c r="K115"/>
    </row>
    <row r="116" spans="2:11" s="9" customFormat="1" x14ac:dyDescent="0.2">
      <c r="B116" s="67">
        <v>161400</v>
      </c>
      <c r="C116" s="15">
        <v>1</v>
      </c>
      <c r="D116" s="48">
        <v>-1</v>
      </c>
      <c r="E116" s="69">
        <v>143</v>
      </c>
      <c r="F116" s="42">
        <v>626</v>
      </c>
      <c r="G116" s="145">
        <v>115</v>
      </c>
      <c r="H116" s="22">
        <v>40478</v>
      </c>
      <c r="I116" s="75" t="s">
        <v>57</v>
      </c>
      <c r="J116"/>
      <c r="K116"/>
    </row>
    <row r="117" spans="2:11" s="9" customFormat="1" x14ac:dyDescent="0.2">
      <c r="B117" s="67">
        <v>244320</v>
      </c>
      <c r="C117" s="15">
        <v>-2</v>
      </c>
      <c r="D117" s="48">
        <v>2</v>
      </c>
      <c r="E117" s="69">
        <v>118</v>
      </c>
      <c r="F117" s="39">
        <v>627</v>
      </c>
      <c r="G117" s="141">
        <v>116</v>
      </c>
      <c r="H117" s="16">
        <v>39758</v>
      </c>
      <c r="I117" s="70" t="s">
        <v>58</v>
      </c>
      <c r="J117"/>
      <c r="K117"/>
    </row>
    <row r="118" spans="2:11" s="9" customFormat="1" x14ac:dyDescent="0.2">
      <c r="B118" s="67">
        <v>385690</v>
      </c>
      <c r="C118" s="68"/>
      <c r="D118" s="48">
        <v>2</v>
      </c>
      <c r="E118" s="69">
        <v>83</v>
      </c>
      <c r="F118" s="39">
        <v>628</v>
      </c>
      <c r="G118" s="141">
        <v>117</v>
      </c>
      <c r="H118" s="16">
        <v>39015</v>
      </c>
      <c r="I118" s="70" t="s">
        <v>59</v>
      </c>
      <c r="J118"/>
      <c r="K118"/>
    </row>
    <row r="119" spans="2:11" s="9" customFormat="1" x14ac:dyDescent="0.2">
      <c r="B119" s="67">
        <v>53820</v>
      </c>
      <c r="C119" s="68"/>
      <c r="D119" s="48">
        <v>-1</v>
      </c>
      <c r="E119" s="69">
        <v>199</v>
      </c>
      <c r="F119" s="39">
        <v>629</v>
      </c>
      <c r="G119" s="141">
        <v>118</v>
      </c>
      <c r="H119" s="16">
        <v>39323</v>
      </c>
      <c r="I119" s="70" t="s">
        <v>60</v>
      </c>
      <c r="J119"/>
      <c r="K119"/>
    </row>
    <row r="120" spans="2:11" s="9" customFormat="1" x14ac:dyDescent="0.2">
      <c r="B120" s="67">
        <v>85170</v>
      </c>
      <c r="C120" s="68"/>
      <c r="D120" s="48"/>
      <c r="E120" s="69">
        <v>180</v>
      </c>
      <c r="F120" s="39">
        <v>630</v>
      </c>
      <c r="G120" s="145">
        <v>119</v>
      </c>
      <c r="H120" s="16">
        <v>40128</v>
      </c>
      <c r="I120" s="70" t="s">
        <v>61</v>
      </c>
      <c r="J120"/>
      <c r="K120"/>
    </row>
    <row r="121" spans="2:11" s="9" customFormat="1" x14ac:dyDescent="0.2">
      <c r="B121" s="67">
        <v>171500</v>
      </c>
      <c r="C121" s="68"/>
      <c r="D121" s="48"/>
      <c r="E121" s="69">
        <v>140</v>
      </c>
      <c r="F121" s="40">
        <v>631</v>
      </c>
      <c r="G121" s="142">
        <v>120</v>
      </c>
      <c r="H121" s="19">
        <v>41080</v>
      </c>
      <c r="I121" s="71" t="s">
        <v>191</v>
      </c>
      <c r="J121"/>
      <c r="K121"/>
    </row>
    <row r="122" spans="2:11" s="9" customFormat="1" x14ac:dyDescent="0.2">
      <c r="B122" s="67">
        <v>672390</v>
      </c>
      <c r="C122" s="68"/>
      <c r="D122" s="48">
        <v>-1</v>
      </c>
      <c r="E122" s="69">
        <v>50</v>
      </c>
      <c r="F122" s="39">
        <v>632</v>
      </c>
      <c r="G122" s="141">
        <v>121</v>
      </c>
      <c r="H122" s="16">
        <v>38973</v>
      </c>
      <c r="I122" s="70" t="s">
        <v>62</v>
      </c>
      <c r="J122"/>
      <c r="K122"/>
    </row>
    <row r="123" spans="2:11" s="9" customFormat="1" x14ac:dyDescent="0.2">
      <c r="B123" s="67">
        <v>69560</v>
      </c>
      <c r="C123" s="68"/>
      <c r="D123" s="48"/>
      <c r="E123" s="69">
        <v>186</v>
      </c>
      <c r="F123" s="40">
        <v>633</v>
      </c>
      <c r="G123" s="145">
        <v>122</v>
      </c>
      <c r="H123" s="19">
        <v>40884</v>
      </c>
      <c r="I123" s="71" t="s">
        <v>63</v>
      </c>
      <c r="J123"/>
      <c r="K123"/>
    </row>
    <row r="124" spans="2:11" s="9" customFormat="1" x14ac:dyDescent="0.2">
      <c r="B124" s="67">
        <v>1663290</v>
      </c>
      <c r="C124" s="68"/>
      <c r="D124" s="48"/>
      <c r="E124" s="69">
        <v>16</v>
      </c>
      <c r="F124" s="39">
        <v>634</v>
      </c>
      <c r="G124" s="141">
        <v>123</v>
      </c>
      <c r="H124" s="16">
        <v>38896</v>
      </c>
      <c r="I124" s="70" t="s">
        <v>192</v>
      </c>
      <c r="J124"/>
      <c r="K124"/>
    </row>
    <row r="125" spans="2:11" s="9" customFormat="1" x14ac:dyDescent="0.2">
      <c r="B125" s="67">
        <v>916590</v>
      </c>
      <c r="C125" s="68"/>
      <c r="D125" s="48"/>
      <c r="E125" s="69">
        <v>34</v>
      </c>
      <c r="F125" s="39">
        <v>635</v>
      </c>
      <c r="G125" s="141">
        <v>124</v>
      </c>
      <c r="H125" s="16">
        <v>38854</v>
      </c>
      <c r="I125" s="70" t="s">
        <v>64</v>
      </c>
      <c r="J125"/>
      <c r="K125"/>
    </row>
    <row r="126" spans="2:11" s="9" customFormat="1" x14ac:dyDescent="0.2">
      <c r="B126" s="67">
        <v>1748070</v>
      </c>
      <c r="C126" s="68"/>
      <c r="D126" s="48"/>
      <c r="E126" s="69">
        <v>15</v>
      </c>
      <c r="F126" s="39">
        <v>636</v>
      </c>
      <c r="G126" s="141">
        <v>125</v>
      </c>
      <c r="H126" s="16">
        <v>38826</v>
      </c>
      <c r="I126" s="70" t="s">
        <v>193</v>
      </c>
      <c r="J126"/>
      <c r="K126"/>
    </row>
    <row r="127" spans="2:11" s="9" customFormat="1" x14ac:dyDescent="0.2">
      <c r="B127" s="67">
        <v>158730</v>
      </c>
      <c r="C127" s="15">
        <v>1</v>
      </c>
      <c r="D127" s="48">
        <v>6</v>
      </c>
      <c r="E127" s="69">
        <v>145</v>
      </c>
      <c r="F127" s="39">
        <v>637</v>
      </c>
      <c r="G127" s="141">
        <v>126</v>
      </c>
      <c r="H127" s="16">
        <v>40135</v>
      </c>
      <c r="I127" s="70" t="s">
        <v>194</v>
      </c>
      <c r="J127"/>
      <c r="K127"/>
    </row>
    <row r="128" spans="2:11" s="9" customFormat="1" x14ac:dyDescent="0.2">
      <c r="B128" s="67">
        <v>115760</v>
      </c>
      <c r="C128" s="15">
        <v>-1</v>
      </c>
      <c r="D128" s="48">
        <v>2</v>
      </c>
      <c r="E128" s="69">
        <v>164</v>
      </c>
      <c r="F128" s="39">
        <v>638</v>
      </c>
      <c r="G128" s="145">
        <v>127</v>
      </c>
      <c r="H128" s="16">
        <v>40128</v>
      </c>
      <c r="I128" s="70" t="s">
        <v>65</v>
      </c>
      <c r="J128"/>
      <c r="K128"/>
    </row>
    <row r="129" spans="2:13" s="9" customFormat="1" x14ac:dyDescent="0.2">
      <c r="B129" s="67">
        <v>541060</v>
      </c>
      <c r="C129" s="68"/>
      <c r="D129" s="48">
        <v>1</v>
      </c>
      <c r="E129" s="69">
        <v>59</v>
      </c>
      <c r="F129" s="39">
        <v>639</v>
      </c>
      <c r="G129" s="141">
        <v>128</v>
      </c>
      <c r="H129" s="16">
        <v>39708</v>
      </c>
      <c r="I129" s="70" t="s">
        <v>195</v>
      </c>
      <c r="J129"/>
      <c r="K129"/>
    </row>
    <row r="130" spans="2:13" s="9" customFormat="1" x14ac:dyDescent="0.2">
      <c r="B130" s="67">
        <v>177550</v>
      </c>
      <c r="C130" s="68"/>
      <c r="D130" s="48"/>
      <c r="E130" s="69">
        <v>137</v>
      </c>
      <c r="F130" s="39">
        <v>640</v>
      </c>
      <c r="G130" s="145">
        <v>129</v>
      </c>
      <c r="H130" s="16">
        <v>40415</v>
      </c>
      <c r="I130" s="70" t="s">
        <v>196</v>
      </c>
      <c r="J130"/>
      <c r="K130"/>
    </row>
    <row r="131" spans="2:13" s="9" customFormat="1" x14ac:dyDescent="0.2">
      <c r="B131" s="67">
        <v>230880</v>
      </c>
      <c r="C131" s="18"/>
      <c r="D131" s="48"/>
      <c r="E131" s="69">
        <v>125</v>
      </c>
      <c r="F131" s="40">
        <v>641</v>
      </c>
      <c r="G131" s="142">
        <v>130</v>
      </c>
      <c r="H131" s="19">
        <v>41178</v>
      </c>
      <c r="I131" s="71" t="s">
        <v>197</v>
      </c>
      <c r="J131"/>
      <c r="K131"/>
    </row>
    <row r="132" spans="2:13" s="9" customFormat="1" x14ac:dyDescent="0.2">
      <c r="B132" s="67">
        <v>241990</v>
      </c>
      <c r="C132" s="15">
        <v>1</v>
      </c>
      <c r="D132" s="48">
        <v>-2</v>
      </c>
      <c r="E132" s="69">
        <v>120</v>
      </c>
      <c r="F132" s="39">
        <v>642</v>
      </c>
      <c r="G132" s="145">
        <v>131</v>
      </c>
      <c r="H132" s="16">
        <v>40478</v>
      </c>
      <c r="I132" s="70" t="s">
        <v>198</v>
      </c>
      <c r="J132"/>
      <c r="K132"/>
      <c r="L132" s="20"/>
      <c r="M132" s="20"/>
    </row>
    <row r="133" spans="2:13" s="9" customFormat="1" x14ac:dyDescent="0.2">
      <c r="B133" s="67">
        <v>1043440</v>
      </c>
      <c r="C133" s="68"/>
      <c r="D133" s="48"/>
      <c r="E133" s="69">
        <v>29</v>
      </c>
      <c r="F133" s="39">
        <v>643</v>
      </c>
      <c r="G133" s="141">
        <v>132</v>
      </c>
      <c r="H133" s="16">
        <v>38826</v>
      </c>
      <c r="I133" s="70" t="s">
        <v>66</v>
      </c>
      <c r="J133"/>
      <c r="K133"/>
      <c r="L133" s="20"/>
    </row>
    <row r="134" spans="2:13" s="9" customFormat="1" x14ac:dyDescent="0.2">
      <c r="B134" s="67">
        <v>652180</v>
      </c>
      <c r="C134" s="15">
        <v>1</v>
      </c>
      <c r="D134" s="48"/>
      <c r="E134" s="69">
        <v>51</v>
      </c>
      <c r="F134" s="39">
        <v>644</v>
      </c>
      <c r="G134" s="141">
        <v>133</v>
      </c>
      <c r="H134" s="16">
        <v>39176</v>
      </c>
      <c r="I134" s="70" t="s">
        <v>67</v>
      </c>
      <c r="J134"/>
      <c r="K134"/>
    </row>
    <row r="135" spans="2:13" s="9" customFormat="1" x14ac:dyDescent="0.2">
      <c r="B135" s="67">
        <v>7461030</v>
      </c>
      <c r="C135" s="68"/>
      <c r="D135" s="48"/>
      <c r="E135" s="69">
        <v>1</v>
      </c>
      <c r="F135" s="39">
        <v>645</v>
      </c>
      <c r="G135" s="141">
        <v>134</v>
      </c>
      <c r="H135" s="16">
        <v>38016</v>
      </c>
      <c r="I135" s="70" t="s">
        <v>68</v>
      </c>
      <c r="J135"/>
      <c r="K135"/>
    </row>
    <row r="136" spans="2:13" s="9" customFormat="1" x14ac:dyDescent="0.2">
      <c r="B136" s="67">
        <v>718930</v>
      </c>
      <c r="C136" s="15">
        <v>-1</v>
      </c>
      <c r="D136" s="48">
        <v>-1</v>
      </c>
      <c r="E136" s="69">
        <v>45</v>
      </c>
      <c r="F136" s="39">
        <v>646</v>
      </c>
      <c r="G136" s="141">
        <v>135</v>
      </c>
      <c r="H136" s="16">
        <v>39722</v>
      </c>
      <c r="I136" s="70" t="s">
        <v>199</v>
      </c>
      <c r="J136"/>
      <c r="K136"/>
    </row>
    <row r="137" spans="2:13" s="9" customFormat="1" x14ac:dyDescent="0.2">
      <c r="B137" s="67">
        <v>155910</v>
      </c>
      <c r="C137" s="15">
        <v>-1</v>
      </c>
      <c r="D137" s="48">
        <v>2</v>
      </c>
      <c r="E137" s="69">
        <v>150</v>
      </c>
      <c r="F137" s="39">
        <v>648</v>
      </c>
      <c r="G137" s="145">
        <v>137</v>
      </c>
      <c r="H137" s="16">
        <v>39953</v>
      </c>
      <c r="I137" s="70" t="s">
        <v>200</v>
      </c>
      <c r="J137"/>
      <c r="K137"/>
    </row>
    <row r="138" spans="2:13" s="9" customFormat="1" x14ac:dyDescent="0.2">
      <c r="B138" s="67">
        <v>730020</v>
      </c>
      <c r="C138" s="15">
        <v>3</v>
      </c>
      <c r="D138" s="48"/>
      <c r="E138" s="69">
        <v>41</v>
      </c>
      <c r="F138" s="39">
        <v>649</v>
      </c>
      <c r="G138" s="141">
        <v>138</v>
      </c>
      <c r="H138" s="16">
        <v>39190</v>
      </c>
      <c r="I138" s="70" t="s">
        <v>69</v>
      </c>
      <c r="J138"/>
      <c r="K138"/>
    </row>
    <row r="139" spans="2:13" s="9" customFormat="1" x14ac:dyDescent="0.2">
      <c r="B139" s="67">
        <v>421960</v>
      </c>
      <c r="C139" s="15">
        <v>1</v>
      </c>
      <c r="D139" s="48">
        <v>1</v>
      </c>
      <c r="E139" s="69">
        <v>74</v>
      </c>
      <c r="F139" s="39">
        <v>650</v>
      </c>
      <c r="G139" s="141">
        <v>139</v>
      </c>
      <c r="H139" s="16">
        <v>39491</v>
      </c>
      <c r="I139" s="70" t="s">
        <v>70</v>
      </c>
      <c r="J139"/>
      <c r="K139"/>
    </row>
    <row r="140" spans="2:13" s="9" customFormat="1" x14ac:dyDescent="0.2">
      <c r="B140" s="67">
        <v>1490380</v>
      </c>
      <c r="C140" s="68"/>
      <c r="D140" s="48">
        <v>1</v>
      </c>
      <c r="E140" s="69">
        <v>18</v>
      </c>
      <c r="F140" s="39">
        <v>651</v>
      </c>
      <c r="G140" s="141">
        <v>140</v>
      </c>
      <c r="H140" s="16">
        <v>38896</v>
      </c>
      <c r="I140" s="70" t="s">
        <v>201</v>
      </c>
      <c r="J140"/>
      <c r="K140"/>
    </row>
    <row r="141" spans="2:13" s="9" customFormat="1" x14ac:dyDescent="0.2">
      <c r="B141" s="67">
        <v>390490</v>
      </c>
      <c r="C141" s="68"/>
      <c r="D141" s="48"/>
      <c r="E141" s="69">
        <v>81</v>
      </c>
      <c r="F141" s="39">
        <v>653</v>
      </c>
      <c r="G141" s="141">
        <v>142</v>
      </c>
      <c r="H141" s="16">
        <v>39484</v>
      </c>
      <c r="I141" s="70" t="s">
        <v>202</v>
      </c>
      <c r="J141"/>
      <c r="K141"/>
    </row>
    <row r="142" spans="2:13" s="9" customFormat="1" x14ac:dyDescent="0.2">
      <c r="B142" s="67">
        <v>157750</v>
      </c>
      <c r="C142" s="15">
        <v>-3</v>
      </c>
      <c r="D142" s="48"/>
      <c r="E142" s="69">
        <v>148</v>
      </c>
      <c r="F142" s="39">
        <v>654</v>
      </c>
      <c r="G142" s="141">
        <v>143</v>
      </c>
      <c r="H142" s="16">
        <v>39932</v>
      </c>
      <c r="I142" s="70" t="s">
        <v>71</v>
      </c>
      <c r="J142"/>
      <c r="K142"/>
    </row>
    <row r="143" spans="2:13" s="9" customFormat="1" x14ac:dyDescent="0.2">
      <c r="B143" s="67">
        <v>141310</v>
      </c>
      <c r="C143" s="68"/>
      <c r="D143" s="48">
        <v>5</v>
      </c>
      <c r="E143" s="69">
        <v>154</v>
      </c>
      <c r="F143" s="40">
        <v>655</v>
      </c>
      <c r="G143" s="145">
        <v>144</v>
      </c>
      <c r="H143" s="16">
        <v>40849</v>
      </c>
      <c r="I143" s="71" t="s">
        <v>72</v>
      </c>
      <c r="J143"/>
      <c r="K143"/>
    </row>
    <row r="144" spans="2:13" s="9" customFormat="1" x14ac:dyDescent="0.2">
      <c r="B144" s="67">
        <v>62830</v>
      </c>
      <c r="C144" s="15">
        <v>-1</v>
      </c>
      <c r="D144" s="48">
        <v>-1</v>
      </c>
      <c r="E144" s="69">
        <v>194</v>
      </c>
      <c r="F144" s="40">
        <v>656</v>
      </c>
      <c r="G144" s="142">
        <v>145</v>
      </c>
      <c r="H144" s="16">
        <v>40800</v>
      </c>
      <c r="I144" s="71" t="s">
        <v>73</v>
      </c>
      <c r="J144"/>
      <c r="K144"/>
    </row>
    <row r="145" spans="2:12" s="9" customFormat="1" x14ac:dyDescent="0.2">
      <c r="B145" s="67">
        <v>249220</v>
      </c>
      <c r="C145" s="68"/>
      <c r="D145" s="48">
        <v>-1</v>
      </c>
      <c r="E145" s="69">
        <v>117</v>
      </c>
      <c r="F145" s="39">
        <v>657</v>
      </c>
      <c r="G145" s="145">
        <v>146</v>
      </c>
      <c r="H145" s="16">
        <v>39771</v>
      </c>
      <c r="I145" s="70" t="s">
        <v>203</v>
      </c>
      <c r="J145"/>
      <c r="K145"/>
    </row>
    <row r="146" spans="2:12" s="9" customFormat="1" x14ac:dyDescent="0.2">
      <c r="B146" s="67">
        <v>2963500</v>
      </c>
      <c r="C146" s="68"/>
      <c r="D146" s="48"/>
      <c r="E146" s="69">
        <v>4</v>
      </c>
      <c r="F146" s="39">
        <v>658</v>
      </c>
      <c r="G146" s="141">
        <v>147</v>
      </c>
      <c r="H146" s="16">
        <v>38678</v>
      </c>
      <c r="I146" s="70" t="s">
        <v>74</v>
      </c>
      <c r="J146"/>
      <c r="K146"/>
    </row>
    <row r="147" spans="2:12" s="9" customFormat="1" x14ac:dyDescent="0.2">
      <c r="B147" s="67">
        <v>1855310</v>
      </c>
      <c r="C147" s="68"/>
      <c r="D147" s="48">
        <v>1</v>
      </c>
      <c r="E147" s="69">
        <v>12</v>
      </c>
      <c r="F147" s="39">
        <v>659</v>
      </c>
      <c r="G147" s="141">
        <v>148</v>
      </c>
      <c r="H147" s="16">
        <v>38854</v>
      </c>
      <c r="I147" s="70" t="s">
        <v>204</v>
      </c>
      <c r="J147"/>
      <c r="K147"/>
    </row>
    <row r="148" spans="2:12" s="9" customFormat="1" x14ac:dyDescent="0.2">
      <c r="B148" s="67">
        <v>1181540</v>
      </c>
      <c r="C148" s="68"/>
      <c r="D148" s="48"/>
      <c r="E148" s="69">
        <v>23</v>
      </c>
      <c r="F148" s="39">
        <v>660</v>
      </c>
      <c r="G148" s="141">
        <v>149</v>
      </c>
      <c r="H148" s="16">
        <v>38826</v>
      </c>
      <c r="I148" s="70" t="s">
        <v>75</v>
      </c>
      <c r="J148"/>
      <c r="K148"/>
    </row>
    <row r="149" spans="2:12" s="9" customFormat="1" x14ac:dyDescent="0.2">
      <c r="B149" s="67">
        <v>1185160</v>
      </c>
      <c r="C149" s="68"/>
      <c r="D149" s="48"/>
      <c r="E149" s="69">
        <v>22</v>
      </c>
      <c r="F149" s="39">
        <v>661</v>
      </c>
      <c r="G149" s="141">
        <v>150</v>
      </c>
      <c r="H149" s="16">
        <v>38973</v>
      </c>
      <c r="I149" s="70" t="s">
        <v>76</v>
      </c>
      <c r="J149"/>
      <c r="K149"/>
      <c r="L149" s="20"/>
    </row>
    <row r="150" spans="2:12" s="9" customFormat="1" x14ac:dyDescent="0.2">
      <c r="B150" s="67">
        <v>395010</v>
      </c>
      <c r="C150" s="15">
        <v>-2</v>
      </c>
      <c r="D150" s="48"/>
      <c r="E150" s="69">
        <v>80</v>
      </c>
      <c r="F150" s="39">
        <v>662</v>
      </c>
      <c r="G150" s="141">
        <v>151</v>
      </c>
      <c r="H150" s="16">
        <v>39015</v>
      </c>
      <c r="I150" s="70" t="s">
        <v>205</v>
      </c>
      <c r="J150"/>
      <c r="K150"/>
    </row>
    <row r="151" spans="2:12" s="9" customFormat="1" x14ac:dyDescent="0.2">
      <c r="B151" s="67">
        <v>614880</v>
      </c>
      <c r="C151" s="68"/>
      <c r="D151" s="48"/>
      <c r="E151" s="69">
        <v>53</v>
      </c>
      <c r="F151" s="39">
        <v>664</v>
      </c>
      <c r="G151" s="141">
        <v>153</v>
      </c>
      <c r="H151" s="16">
        <v>39042</v>
      </c>
      <c r="I151" s="70" t="s">
        <v>206</v>
      </c>
      <c r="J151"/>
      <c r="K151"/>
    </row>
    <row r="152" spans="2:12" s="9" customFormat="1" x14ac:dyDescent="0.2">
      <c r="B152" s="67">
        <v>104700</v>
      </c>
      <c r="C152" s="68"/>
      <c r="D152" s="48">
        <v>1</v>
      </c>
      <c r="E152" s="69">
        <v>170</v>
      </c>
      <c r="F152" s="40">
        <v>665</v>
      </c>
      <c r="G152" s="145">
        <v>154</v>
      </c>
      <c r="H152" s="16">
        <v>40842</v>
      </c>
      <c r="I152" s="71" t="s">
        <v>207</v>
      </c>
      <c r="J152"/>
      <c r="K152"/>
    </row>
    <row r="153" spans="2:12" s="9" customFormat="1" x14ac:dyDescent="0.2">
      <c r="B153" s="67">
        <v>1165120</v>
      </c>
      <c r="C153" s="68"/>
      <c r="D153" s="48"/>
      <c r="E153" s="69">
        <v>24</v>
      </c>
      <c r="F153" s="39">
        <v>666</v>
      </c>
      <c r="G153" s="141">
        <v>155</v>
      </c>
      <c r="H153" s="16">
        <v>38896</v>
      </c>
      <c r="I153" s="70" t="s">
        <v>208</v>
      </c>
      <c r="J153"/>
      <c r="K153"/>
    </row>
    <row r="154" spans="2:12" s="9" customFormat="1" x14ac:dyDescent="0.2">
      <c r="B154" s="67">
        <v>100510</v>
      </c>
      <c r="C154" s="68"/>
      <c r="D154" s="48"/>
      <c r="E154" s="69">
        <v>173</v>
      </c>
      <c r="F154" s="39">
        <v>667</v>
      </c>
      <c r="G154" s="141">
        <v>156</v>
      </c>
      <c r="H154" s="16">
        <v>40758</v>
      </c>
      <c r="I154" s="70" t="s">
        <v>77</v>
      </c>
      <c r="J154"/>
      <c r="K154"/>
    </row>
    <row r="155" spans="2:12" s="9" customFormat="1" x14ac:dyDescent="0.2">
      <c r="B155" s="67">
        <v>273320</v>
      </c>
      <c r="C155" s="68"/>
      <c r="D155" s="48">
        <v>1</v>
      </c>
      <c r="E155" s="69">
        <v>107</v>
      </c>
      <c r="F155" s="39">
        <v>668</v>
      </c>
      <c r="G155" s="141">
        <v>157</v>
      </c>
      <c r="H155" s="16">
        <v>39015</v>
      </c>
      <c r="I155" s="70" t="s">
        <v>78</v>
      </c>
      <c r="J155"/>
      <c r="K155"/>
    </row>
    <row r="156" spans="2:12" s="9" customFormat="1" x14ac:dyDescent="0.2">
      <c r="B156" s="67">
        <v>559980</v>
      </c>
      <c r="C156" s="68"/>
      <c r="D156" s="48"/>
      <c r="E156" s="69">
        <v>57</v>
      </c>
      <c r="F156" s="39">
        <v>669</v>
      </c>
      <c r="G156" s="141">
        <v>158</v>
      </c>
      <c r="H156" s="16">
        <v>39708</v>
      </c>
      <c r="I156" s="70" t="s">
        <v>209</v>
      </c>
      <c r="J156"/>
      <c r="K156"/>
    </row>
    <row r="157" spans="2:12" s="9" customFormat="1" x14ac:dyDescent="0.2">
      <c r="B157" s="67">
        <v>455340</v>
      </c>
      <c r="C157" s="15">
        <v>-2</v>
      </c>
      <c r="D157" s="48">
        <v>2</v>
      </c>
      <c r="E157" s="69">
        <v>66</v>
      </c>
      <c r="F157" s="39">
        <v>670</v>
      </c>
      <c r="G157" s="141">
        <v>159</v>
      </c>
      <c r="H157" s="16">
        <v>40023</v>
      </c>
      <c r="I157" s="70" t="s">
        <v>210</v>
      </c>
      <c r="J157"/>
      <c r="K157"/>
    </row>
    <row r="158" spans="2:12" s="9" customFormat="1" x14ac:dyDescent="0.2">
      <c r="B158" s="67">
        <v>402300</v>
      </c>
      <c r="C158" s="18"/>
      <c r="D158" s="48"/>
      <c r="E158" s="69">
        <v>78</v>
      </c>
      <c r="F158" s="40">
        <v>671</v>
      </c>
      <c r="G158" s="142">
        <v>160</v>
      </c>
      <c r="H158" s="19">
        <v>41221</v>
      </c>
      <c r="I158" s="71" t="s">
        <v>211</v>
      </c>
      <c r="J158"/>
      <c r="K158"/>
    </row>
    <row r="159" spans="2:12" s="9" customFormat="1" x14ac:dyDescent="0.2">
      <c r="B159" s="67">
        <v>145690</v>
      </c>
      <c r="C159" s="68"/>
      <c r="D159" s="48"/>
      <c r="E159" s="69">
        <v>153</v>
      </c>
      <c r="F159" s="39">
        <v>672</v>
      </c>
      <c r="G159" s="141">
        <v>161</v>
      </c>
      <c r="H159" s="16">
        <v>39680</v>
      </c>
      <c r="I159" s="70" t="s">
        <v>79</v>
      </c>
      <c r="J159"/>
      <c r="K159"/>
    </row>
    <row r="160" spans="2:12" s="9" customFormat="1" x14ac:dyDescent="0.2">
      <c r="B160" s="67">
        <v>180010</v>
      </c>
      <c r="C160" s="15">
        <v>-1</v>
      </c>
      <c r="D160" s="48">
        <v>-1</v>
      </c>
      <c r="E160" s="69">
        <v>136</v>
      </c>
      <c r="F160" s="39">
        <v>673</v>
      </c>
      <c r="G160" s="141">
        <v>162</v>
      </c>
      <c r="H160" s="16">
        <v>39771</v>
      </c>
      <c r="I160" s="70" t="s">
        <v>80</v>
      </c>
      <c r="J160"/>
      <c r="K160"/>
    </row>
    <row r="161" spans="2:13" s="9" customFormat="1" x14ac:dyDescent="0.2">
      <c r="B161" s="67">
        <v>1387950</v>
      </c>
      <c r="C161" s="68"/>
      <c r="D161" s="48"/>
      <c r="E161" s="69">
        <v>20</v>
      </c>
      <c r="F161" s="39">
        <v>674</v>
      </c>
      <c r="G161" s="141">
        <v>163</v>
      </c>
      <c r="H161" s="16">
        <v>38826</v>
      </c>
      <c r="I161" s="70" t="s">
        <v>212</v>
      </c>
      <c r="J161"/>
      <c r="K161"/>
    </row>
    <row r="162" spans="2:13" s="9" customFormat="1" x14ac:dyDescent="0.2">
      <c r="B162" s="67">
        <v>162060</v>
      </c>
      <c r="C162" s="68"/>
      <c r="D162" s="48">
        <v>2</v>
      </c>
      <c r="E162" s="69">
        <v>142</v>
      </c>
      <c r="F162" s="39">
        <v>675</v>
      </c>
      <c r="G162" s="141">
        <v>164</v>
      </c>
      <c r="H162" s="16">
        <v>40505</v>
      </c>
      <c r="I162" s="70" t="s">
        <v>81</v>
      </c>
      <c r="J162"/>
      <c r="K162"/>
    </row>
    <row r="163" spans="2:13" s="9" customFormat="1" x14ac:dyDescent="0.2">
      <c r="B163" s="67">
        <v>921240</v>
      </c>
      <c r="C163" s="68"/>
      <c r="D163" s="48"/>
      <c r="E163" s="69">
        <v>33</v>
      </c>
      <c r="F163" s="39">
        <v>676</v>
      </c>
      <c r="G163" s="141">
        <v>165</v>
      </c>
      <c r="H163" s="16">
        <v>38868</v>
      </c>
      <c r="I163" s="70" t="s">
        <v>82</v>
      </c>
      <c r="J163"/>
      <c r="K163"/>
    </row>
    <row r="164" spans="2:13" s="9" customFormat="1" x14ac:dyDescent="0.2">
      <c r="B164" s="67">
        <v>906210</v>
      </c>
      <c r="C164" s="68"/>
      <c r="D164" s="48"/>
      <c r="E164" s="69">
        <v>36</v>
      </c>
      <c r="F164" s="39">
        <v>678</v>
      </c>
      <c r="G164" s="141">
        <v>167</v>
      </c>
      <c r="H164" s="16">
        <v>38973</v>
      </c>
      <c r="I164" s="70" t="s">
        <v>83</v>
      </c>
      <c r="J164"/>
      <c r="K164"/>
    </row>
    <row r="165" spans="2:13" s="9" customFormat="1" x14ac:dyDescent="0.2">
      <c r="B165" s="67">
        <v>1080880</v>
      </c>
      <c r="C165" s="68"/>
      <c r="D165" s="48"/>
      <c r="E165" s="69">
        <v>28</v>
      </c>
      <c r="F165" s="39">
        <v>679</v>
      </c>
      <c r="G165" s="141">
        <v>168</v>
      </c>
      <c r="H165" s="16">
        <v>38826</v>
      </c>
      <c r="I165" s="70" t="s">
        <v>84</v>
      </c>
      <c r="J165"/>
      <c r="K165"/>
    </row>
    <row r="166" spans="2:13" s="9" customFormat="1" x14ac:dyDescent="0.2">
      <c r="B166" s="67">
        <v>2518900</v>
      </c>
      <c r="C166" s="68"/>
      <c r="D166" s="48"/>
      <c r="E166" s="69">
        <v>6</v>
      </c>
      <c r="F166" s="39">
        <v>680</v>
      </c>
      <c r="G166" s="141">
        <v>169</v>
      </c>
      <c r="H166" s="16">
        <v>38678</v>
      </c>
      <c r="I166" s="70" t="s">
        <v>213</v>
      </c>
      <c r="J166"/>
      <c r="K166"/>
    </row>
    <row r="167" spans="2:13" s="9" customFormat="1" x14ac:dyDescent="0.2">
      <c r="B167" s="67">
        <v>234310</v>
      </c>
      <c r="C167" s="68"/>
      <c r="D167" s="48">
        <v>-1</v>
      </c>
      <c r="E167" s="69">
        <v>123</v>
      </c>
      <c r="F167" s="39">
        <v>681</v>
      </c>
      <c r="G167" s="141">
        <v>170</v>
      </c>
      <c r="H167" s="16">
        <v>39190</v>
      </c>
      <c r="I167" s="70" t="s">
        <v>214</v>
      </c>
      <c r="J167"/>
      <c r="K167"/>
    </row>
    <row r="168" spans="2:13" s="9" customFormat="1" x14ac:dyDescent="0.2">
      <c r="B168" s="67">
        <v>343020</v>
      </c>
      <c r="C168" s="68"/>
      <c r="D168" s="48"/>
      <c r="E168" s="69">
        <v>92</v>
      </c>
      <c r="F168" s="39">
        <v>682</v>
      </c>
      <c r="G168" s="141">
        <v>171</v>
      </c>
      <c r="H168" s="16">
        <v>39722</v>
      </c>
      <c r="I168" s="70" t="s">
        <v>85</v>
      </c>
      <c r="J168"/>
      <c r="K168"/>
    </row>
    <row r="169" spans="2:13" s="9" customFormat="1" x14ac:dyDescent="0.2">
      <c r="B169" s="67">
        <v>1847780</v>
      </c>
      <c r="C169" s="68"/>
      <c r="D169" s="48">
        <v>-1</v>
      </c>
      <c r="E169" s="69">
        <v>13</v>
      </c>
      <c r="F169" s="39">
        <v>683</v>
      </c>
      <c r="G169" s="141">
        <v>172</v>
      </c>
      <c r="H169" s="16">
        <v>38868</v>
      </c>
      <c r="I169" s="70" t="s">
        <v>215</v>
      </c>
      <c r="J169"/>
      <c r="K169"/>
    </row>
    <row r="170" spans="2:13" s="9" customFormat="1" x14ac:dyDescent="0.2">
      <c r="B170" s="67">
        <v>128200</v>
      </c>
      <c r="C170" s="68"/>
      <c r="D170" s="48"/>
      <c r="E170" s="69">
        <v>161</v>
      </c>
      <c r="F170" s="39">
        <v>684</v>
      </c>
      <c r="G170" s="141">
        <v>173</v>
      </c>
      <c r="H170" s="16">
        <v>40135</v>
      </c>
      <c r="I170" s="70" t="s">
        <v>216</v>
      </c>
      <c r="J170"/>
      <c r="K170"/>
    </row>
    <row r="171" spans="2:13" s="9" customFormat="1" x14ac:dyDescent="0.2">
      <c r="B171" s="67">
        <v>388400</v>
      </c>
      <c r="C171" s="15">
        <v>1</v>
      </c>
      <c r="D171" s="48"/>
      <c r="E171" s="69">
        <v>82</v>
      </c>
      <c r="F171" s="39">
        <v>685</v>
      </c>
      <c r="G171" s="141">
        <v>174</v>
      </c>
      <c r="H171" s="16">
        <v>40037</v>
      </c>
      <c r="I171" s="70" t="s">
        <v>86</v>
      </c>
      <c r="J171"/>
      <c r="K171"/>
      <c r="L171" s="20"/>
      <c r="M171" s="20"/>
    </row>
    <row r="172" spans="2:13" s="9" customFormat="1" x14ac:dyDescent="0.2">
      <c r="B172" s="67">
        <v>157910</v>
      </c>
      <c r="C172" s="68"/>
      <c r="D172" s="48"/>
      <c r="E172" s="69">
        <v>147</v>
      </c>
      <c r="F172" s="39">
        <v>686</v>
      </c>
      <c r="G172" s="145">
        <v>175</v>
      </c>
      <c r="H172" s="16">
        <v>40471</v>
      </c>
      <c r="I172" s="70" t="s">
        <v>87</v>
      </c>
      <c r="J172"/>
      <c r="K172"/>
    </row>
    <row r="173" spans="2:13" s="9" customFormat="1" x14ac:dyDescent="0.2">
      <c r="B173" s="67">
        <v>265470</v>
      </c>
      <c r="C173" s="15">
        <v>1</v>
      </c>
      <c r="D173" s="48">
        <v>1</v>
      </c>
      <c r="E173" s="69">
        <v>111</v>
      </c>
      <c r="F173" s="39">
        <v>687</v>
      </c>
      <c r="G173" s="145">
        <v>176</v>
      </c>
      <c r="H173" s="16">
        <v>39758</v>
      </c>
      <c r="I173" s="70" t="s">
        <v>217</v>
      </c>
      <c r="J173"/>
      <c r="K173"/>
    </row>
    <row r="174" spans="2:13" s="9" customFormat="1" x14ac:dyDescent="0.2">
      <c r="B174" s="67">
        <v>322750</v>
      </c>
      <c r="C174" s="15">
        <v>2</v>
      </c>
      <c r="D174" s="48">
        <v>-1</v>
      </c>
      <c r="E174" s="69">
        <v>96</v>
      </c>
      <c r="F174" s="39">
        <v>688</v>
      </c>
      <c r="G174" s="141">
        <v>177</v>
      </c>
      <c r="H174" s="16">
        <v>39708</v>
      </c>
      <c r="I174" s="70" t="s">
        <v>218</v>
      </c>
      <c r="J174"/>
      <c r="K174"/>
    </row>
    <row r="175" spans="2:13" s="9" customFormat="1" x14ac:dyDescent="0.2">
      <c r="B175" s="67">
        <v>424790</v>
      </c>
      <c r="C175" s="68"/>
      <c r="D175" s="48"/>
      <c r="E175" s="69">
        <v>73</v>
      </c>
      <c r="F175" s="39">
        <v>689</v>
      </c>
      <c r="G175" s="141">
        <v>178</v>
      </c>
      <c r="H175" s="16">
        <v>39169</v>
      </c>
      <c r="I175" s="70" t="s">
        <v>88</v>
      </c>
      <c r="J175"/>
      <c r="K175"/>
    </row>
    <row r="176" spans="2:13" s="9" customFormat="1" x14ac:dyDescent="0.2">
      <c r="B176" s="67">
        <v>419450</v>
      </c>
      <c r="C176" s="15">
        <v>1</v>
      </c>
      <c r="D176" s="48">
        <v>-1</v>
      </c>
      <c r="E176" s="69">
        <v>75</v>
      </c>
      <c r="F176" s="39">
        <v>690</v>
      </c>
      <c r="G176" s="145">
        <v>179</v>
      </c>
      <c r="H176" s="16">
        <v>39695</v>
      </c>
      <c r="I176" s="70" t="s">
        <v>89</v>
      </c>
      <c r="J176"/>
      <c r="K176"/>
    </row>
    <row r="177" spans="2:13" s="9" customFormat="1" x14ac:dyDescent="0.2">
      <c r="B177" s="67">
        <v>257130</v>
      </c>
      <c r="C177" s="68"/>
      <c r="D177" s="48"/>
      <c r="E177" s="69">
        <v>114</v>
      </c>
      <c r="F177" s="39">
        <v>691</v>
      </c>
      <c r="G177" s="141">
        <v>180</v>
      </c>
      <c r="H177" s="16">
        <v>39722</v>
      </c>
      <c r="I177" s="70" t="s">
        <v>219</v>
      </c>
      <c r="J177"/>
      <c r="K177"/>
    </row>
    <row r="178" spans="2:13" s="9" customFormat="1" x14ac:dyDescent="0.2">
      <c r="B178" s="67">
        <v>47170</v>
      </c>
      <c r="C178" s="15">
        <v>-1</v>
      </c>
      <c r="D178" s="48">
        <v>1</v>
      </c>
      <c r="E178" s="69">
        <v>200</v>
      </c>
      <c r="F178" s="40">
        <v>692</v>
      </c>
      <c r="G178" s="142">
        <v>181</v>
      </c>
      <c r="H178" s="16">
        <v>40800</v>
      </c>
      <c r="I178" s="71" t="s">
        <v>90</v>
      </c>
      <c r="J178"/>
      <c r="K178"/>
    </row>
    <row r="179" spans="2:13" s="9" customFormat="1" x14ac:dyDescent="0.2">
      <c r="B179" s="67">
        <v>1254530</v>
      </c>
      <c r="C179" s="68"/>
      <c r="D179" s="48"/>
      <c r="E179" s="69">
        <v>21</v>
      </c>
      <c r="F179" s="39">
        <v>693</v>
      </c>
      <c r="G179" s="141">
        <v>182</v>
      </c>
      <c r="H179" s="16">
        <v>38854</v>
      </c>
      <c r="I179" s="70" t="s">
        <v>91</v>
      </c>
      <c r="J179"/>
      <c r="K179"/>
    </row>
    <row r="180" spans="2:13" s="9" customFormat="1" x14ac:dyDescent="0.2">
      <c r="B180" s="67">
        <v>380320</v>
      </c>
      <c r="C180" s="15"/>
      <c r="D180" s="48">
        <v>-1</v>
      </c>
      <c r="E180" s="69">
        <v>85</v>
      </c>
      <c r="F180" s="39">
        <v>694</v>
      </c>
      <c r="G180" s="145">
        <v>183</v>
      </c>
      <c r="H180" s="16">
        <v>39708</v>
      </c>
      <c r="I180" s="70" t="s">
        <v>92</v>
      </c>
      <c r="J180"/>
      <c r="K180"/>
    </row>
    <row r="181" spans="2:13" s="20" customFormat="1" x14ac:dyDescent="0.2">
      <c r="B181" s="67">
        <v>279760</v>
      </c>
      <c r="C181" s="68"/>
      <c r="D181" s="48"/>
      <c r="E181" s="69">
        <v>106</v>
      </c>
      <c r="F181" s="39">
        <v>695</v>
      </c>
      <c r="G181" s="141">
        <v>184</v>
      </c>
      <c r="H181" s="16">
        <v>39792</v>
      </c>
      <c r="I181" s="70" t="s">
        <v>220</v>
      </c>
      <c r="L181" s="9"/>
      <c r="M181" s="9"/>
    </row>
    <row r="182" spans="2:13" s="21" customFormat="1" x14ac:dyDescent="0.2">
      <c r="B182" s="67">
        <v>1827510</v>
      </c>
      <c r="C182" s="68"/>
      <c r="D182" s="48"/>
      <c r="E182" s="69">
        <v>14</v>
      </c>
      <c r="F182" s="39">
        <v>696</v>
      </c>
      <c r="G182" s="141">
        <v>185</v>
      </c>
      <c r="H182" s="16">
        <v>38694</v>
      </c>
      <c r="I182" s="70" t="s">
        <v>221</v>
      </c>
      <c r="L182" s="9"/>
      <c r="M182" s="9"/>
    </row>
    <row r="183" spans="2:13" s="9" customFormat="1" x14ac:dyDescent="0.2">
      <c r="B183" s="67">
        <v>140170</v>
      </c>
      <c r="C183" s="68"/>
      <c r="D183" s="48">
        <v>-1</v>
      </c>
      <c r="E183" s="69">
        <v>155</v>
      </c>
      <c r="F183" s="39">
        <v>697</v>
      </c>
      <c r="G183" s="145">
        <v>186</v>
      </c>
      <c r="H183" s="16">
        <v>40499</v>
      </c>
      <c r="I183" s="70" t="s">
        <v>93</v>
      </c>
      <c r="J183"/>
      <c r="K183"/>
    </row>
    <row r="184" spans="2:13" s="9" customFormat="1" x14ac:dyDescent="0.2">
      <c r="B184" s="67">
        <v>415000</v>
      </c>
      <c r="C184" s="15">
        <v>-2</v>
      </c>
      <c r="D184" s="48"/>
      <c r="E184" s="69">
        <v>76</v>
      </c>
      <c r="F184" s="39">
        <v>698</v>
      </c>
      <c r="G184" s="141">
        <v>187</v>
      </c>
      <c r="H184" s="16">
        <v>39708</v>
      </c>
      <c r="I184" s="70" t="s">
        <v>94</v>
      </c>
      <c r="J184"/>
      <c r="K184"/>
    </row>
    <row r="185" spans="2:13" s="9" customFormat="1" x14ac:dyDescent="0.2">
      <c r="B185" s="67">
        <v>181830</v>
      </c>
      <c r="C185" s="18"/>
      <c r="D185" s="48">
        <v>2</v>
      </c>
      <c r="E185" s="69">
        <v>134</v>
      </c>
      <c r="F185" s="40">
        <v>699</v>
      </c>
      <c r="G185" s="142">
        <v>188</v>
      </c>
      <c r="H185" s="19">
        <v>41213</v>
      </c>
      <c r="I185" s="71" t="s">
        <v>95</v>
      </c>
      <c r="J185"/>
      <c r="K185"/>
    </row>
    <row r="186" spans="2:13" s="9" customFormat="1" x14ac:dyDescent="0.2">
      <c r="B186" s="67">
        <v>243990</v>
      </c>
      <c r="C186" s="15">
        <v>1</v>
      </c>
      <c r="D186" s="48"/>
      <c r="E186" s="69">
        <v>119</v>
      </c>
      <c r="F186" s="39">
        <v>700</v>
      </c>
      <c r="G186" s="141">
        <v>189</v>
      </c>
      <c r="H186" s="16">
        <v>39758</v>
      </c>
      <c r="I186" s="70" t="s">
        <v>222</v>
      </c>
      <c r="J186"/>
      <c r="K186"/>
    </row>
    <row r="187" spans="2:13" s="9" customFormat="1" x14ac:dyDescent="0.2">
      <c r="B187" s="67">
        <v>321460</v>
      </c>
      <c r="C187" s="68"/>
      <c r="D187" s="48">
        <v>-1</v>
      </c>
      <c r="E187" s="69">
        <v>97</v>
      </c>
      <c r="F187" s="39">
        <v>701</v>
      </c>
      <c r="G187" s="141">
        <v>190</v>
      </c>
      <c r="H187" s="16">
        <v>39708</v>
      </c>
      <c r="I187" s="70" t="s">
        <v>223</v>
      </c>
      <c r="J187"/>
      <c r="K187"/>
    </row>
    <row r="188" spans="2:13" s="20" customFormat="1" x14ac:dyDescent="0.2">
      <c r="B188" s="67">
        <v>442950</v>
      </c>
      <c r="C188" s="68"/>
      <c r="D188" s="48">
        <v>-1</v>
      </c>
      <c r="E188" s="69">
        <v>71</v>
      </c>
      <c r="F188" s="39">
        <v>702</v>
      </c>
      <c r="G188" s="141">
        <v>191</v>
      </c>
      <c r="H188" s="16">
        <v>39428</v>
      </c>
      <c r="I188" s="70" t="s">
        <v>224</v>
      </c>
      <c r="L188" s="9"/>
      <c r="M188" s="9"/>
    </row>
    <row r="189" spans="2:13" s="9" customFormat="1" x14ac:dyDescent="0.2">
      <c r="B189" s="67">
        <v>526580</v>
      </c>
      <c r="C189" s="68"/>
      <c r="D189" s="48">
        <v>-1</v>
      </c>
      <c r="E189" s="69">
        <v>60</v>
      </c>
      <c r="F189" s="39">
        <v>703</v>
      </c>
      <c r="G189" s="141">
        <v>192</v>
      </c>
      <c r="H189" s="16">
        <v>39176</v>
      </c>
      <c r="I189" s="70" t="s">
        <v>96</v>
      </c>
      <c r="J189"/>
      <c r="K189"/>
    </row>
    <row r="190" spans="2:13" s="9" customFormat="1" x14ac:dyDescent="0.2">
      <c r="B190" s="76"/>
      <c r="C190" s="17"/>
      <c r="D190" s="17"/>
      <c r="E190" s="73" t="s">
        <v>5</v>
      </c>
      <c r="F190" s="41">
        <v>704</v>
      </c>
      <c r="G190" s="143">
        <v>193</v>
      </c>
      <c r="H190" s="146" t="s">
        <v>6</v>
      </c>
      <c r="I190" s="74" t="s">
        <v>7</v>
      </c>
      <c r="J190"/>
      <c r="K190"/>
    </row>
    <row r="191" spans="2:13" s="9" customFormat="1" x14ac:dyDescent="0.2">
      <c r="B191" s="67">
        <v>64550</v>
      </c>
      <c r="C191" s="18"/>
      <c r="D191" s="48">
        <v>-1</v>
      </c>
      <c r="E191" s="69">
        <v>192</v>
      </c>
      <c r="F191" s="40">
        <v>705</v>
      </c>
      <c r="G191" s="145">
        <v>194</v>
      </c>
      <c r="H191" s="19">
        <v>41255</v>
      </c>
      <c r="I191" s="71" t="s">
        <v>104</v>
      </c>
      <c r="J191"/>
      <c r="K191"/>
    </row>
    <row r="192" spans="2:13" s="9" customFormat="1" x14ac:dyDescent="0.2">
      <c r="B192" s="67">
        <v>270750</v>
      </c>
      <c r="C192" s="68"/>
      <c r="D192" s="48"/>
      <c r="E192" s="69">
        <v>108</v>
      </c>
      <c r="F192" s="39">
        <v>706</v>
      </c>
      <c r="G192" s="141">
        <v>195</v>
      </c>
      <c r="H192" s="16">
        <v>39470</v>
      </c>
      <c r="I192" s="70" t="s">
        <v>225</v>
      </c>
      <c r="J192"/>
      <c r="K192"/>
    </row>
    <row r="193" spans="2:13" s="24" customFormat="1" x14ac:dyDescent="0.2">
      <c r="B193" s="67">
        <v>104520</v>
      </c>
      <c r="C193" s="68"/>
      <c r="D193" s="48">
        <v>1</v>
      </c>
      <c r="E193" s="69">
        <v>171</v>
      </c>
      <c r="F193" s="40">
        <v>707</v>
      </c>
      <c r="G193" s="142">
        <v>196</v>
      </c>
      <c r="H193" s="16">
        <v>40856</v>
      </c>
      <c r="I193" s="71" t="s">
        <v>97</v>
      </c>
      <c r="L193" s="9"/>
      <c r="M193" s="9"/>
    </row>
    <row r="194" spans="2:13" s="21" customFormat="1" x14ac:dyDescent="0.2">
      <c r="B194" s="67">
        <v>359400</v>
      </c>
      <c r="C194" s="15"/>
      <c r="D194" s="48"/>
      <c r="E194" s="69">
        <v>88</v>
      </c>
      <c r="F194" s="39">
        <v>709</v>
      </c>
      <c r="G194" s="141">
        <v>198</v>
      </c>
      <c r="H194" s="16">
        <v>39414</v>
      </c>
      <c r="I194" s="70" t="s">
        <v>226</v>
      </c>
      <c r="L194" s="9"/>
      <c r="M194" s="9"/>
    </row>
    <row r="195" spans="2:13" s="21" customFormat="1" x14ac:dyDescent="0.2">
      <c r="B195" s="67">
        <v>2412250</v>
      </c>
      <c r="C195" s="68"/>
      <c r="D195" s="48"/>
      <c r="E195" s="69">
        <v>8</v>
      </c>
      <c r="F195" s="39">
        <v>710</v>
      </c>
      <c r="G195" s="141">
        <v>199</v>
      </c>
      <c r="H195" s="16">
        <v>38694</v>
      </c>
      <c r="I195" s="70" t="s">
        <v>227</v>
      </c>
      <c r="L195" s="9"/>
      <c r="M195" s="9"/>
    </row>
    <row r="196" spans="2:13" s="9" customFormat="1" x14ac:dyDescent="0.2">
      <c r="B196" s="67">
        <v>94330</v>
      </c>
      <c r="C196" s="68"/>
      <c r="D196" s="48">
        <v>1</v>
      </c>
      <c r="E196" s="69">
        <v>176</v>
      </c>
      <c r="F196" s="40">
        <v>711</v>
      </c>
      <c r="G196" s="145">
        <v>200</v>
      </c>
      <c r="H196" s="16">
        <v>40814</v>
      </c>
      <c r="I196" s="71" t="s">
        <v>98</v>
      </c>
      <c r="J196"/>
      <c r="K196"/>
    </row>
    <row r="197" spans="2:13" s="9" customFormat="1" x14ac:dyDescent="0.2">
      <c r="B197" s="67">
        <v>180840</v>
      </c>
      <c r="C197" s="15">
        <v>1</v>
      </c>
      <c r="D197" s="48">
        <v>-1</v>
      </c>
      <c r="E197" s="69">
        <v>135</v>
      </c>
      <c r="F197" s="39">
        <v>712</v>
      </c>
      <c r="G197" s="145">
        <v>201</v>
      </c>
      <c r="H197" s="16">
        <v>39841</v>
      </c>
      <c r="I197" s="70" t="s">
        <v>228</v>
      </c>
      <c r="J197"/>
      <c r="K197"/>
      <c r="M197" s="20"/>
    </row>
    <row r="198" spans="2:13" s="9" customFormat="1" x14ac:dyDescent="0.2">
      <c r="B198" s="67">
        <v>809640</v>
      </c>
      <c r="C198" s="68"/>
      <c r="D198" s="48"/>
      <c r="E198" s="69">
        <v>38</v>
      </c>
      <c r="F198" s="39">
        <v>713</v>
      </c>
      <c r="G198" s="141">
        <v>202</v>
      </c>
      <c r="H198" s="16">
        <v>38896</v>
      </c>
      <c r="I198" s="70" t="s">
        <v>229</v>
      </c>
      <c r="J198"/>
      <c r="K198"/>
      <c r="M198" s="21"/>
    </row>
    <row r="199" spans="2:13" s="9" customFormat="1" x14ac:dyDescent="0.2">
      <c r="B199" s="67">
        <v>135430</v>
      </c>
      <c r="C199" s="68"/>
      <c r="D199" s="48">
        <v>1</v>
      </c>
      <c r="E199" s="69">
        <v>157</v>
      </c>
      <c r="F199" s="39">
        <v>714</v>
      </c>
      <c r="G199" s="145">
        <v>203</v>
      </c>
      <c r="H199" s="16">
        <v>40505</v>
      </c>
      <c r="I199" s="70" t="s">
        <v>230</v>
      </c>
      <c r="J199"/>
      <c r="K199"/>
      <c r="M199" s="24"/>
    </row>
    <row r="200" spans="2:13" s="9" customFormat="1" x14ac:dyDescent="0.2">
      <c r="B200" s="67">
        <v>159780</v>
      </c>
      <c r="C200" s="15">
        <v>-1</v>
      </c>
      <c r="D200" s="48">
        <v>-1</v>
      </c>
      <c r="E200" s="69">
        <v>144</v>
      </c>
      <c r="F200" s="39">
        <v>715</v>
      </c>
      <c r="G200" s="141">
        <v>204</v>
      </c>
      <c r="H200" s="16">
        <v>40478</v>
      </c>
      <c r="I200" s="70" t="s">
        <v>231</v>
      </c>
      <c r="J200"/>
      <c r="K200"/>
      <c r="M200" s="24"/>
    </row>
    <row r="201" spans="2:13" s="9" customFormat="1" x14ac:dyDescent="0.2">
      <c r="B201" s="67">
        <v>454040</v>
      </c>
      <c r="C201" s="15">
        <v>1</v>
      </c>
      <c r="D201" s="48">
        <v>-1</v>
      </c>
      <c r="E201" s="69">
        <v>67</v>
      </c>
      <c r="F201" s="39">
        <v>716</v>
      </c>
      <c r="G201" s="141">
        <v>205</v>
      </c>
      <c r="H201" s="16">
        <v>39484</v>
      </c>
      <c r="I201" s="70" t="s">
        <v>232</v>
      </c>
      <c r="J201"/>
      <c r="K201"/>
      <c r="M201" s="21"/>
    </row>
    <row r="202" spans="2:13" s="9" customFormat="1" x14ac:dyDescent="0.2">
      <c r="B202" s="67">
        <v>584870</v>
      </c>
      <c r="C202" s="68"/>
      <c r="D202" s="48"/>
      <c r="E202" s="69">
        <v>54</v>
      </c>
      <c r="F202" s="39">
        <v>717</v>
      </c>
      <c r="G202" s="141">
        <v>206</v>
      </c>
      <c r="H202" s="16">
        <v>39450</v>
      </c>
      <c r="I202" s="70" t="s">
        <v>233</v>
      </c>
      <c r="J202"/>
      <c r="K202"/>
      <c r="M202" s="24"/>
    </row>
    <row r="203" spans="2:13" s="9" customFormat="1" x14ac:dyDescent="0.2">
      <c r="B203" s="67">
        <v>194070</v>
      </c>
      <c r="C203" s="68"/>
      <c r="D203" s="48">
        <v>1</v>
      </c>
      <c r="E203" s="69">
        <v>131</v>
      </c>
      <c r="F203" s="40">
        <v>718</v>
      </c>
      <c r="G203" s="142">
        <v>207</v>
      </c>
      <c r="H203" s="19">
        <v>40989</v>
      </c>
      <c r="I203" s="71" t="s">
        <v>99</v>
      </c>
      <c r="J203"/>
      <c r="K203"/>
      <c r="M203" s="24"/>
    </row>
    <row r="204" spans="2:13" s="9" customFormat="1" x14ac:dyDescent="0.2">
      <c r="B204" s="67">
        <v>233630</v>
      </c>
      <c r="C204" s="15">
        <v>1</v>
      </c>
      <c r="D204" s="48">
        <v>-2</v>
      </c>
      <c r="E204" s="69">
        <v>124</v>
      </c>
      <c r="F204" s="40">
        <v>719</v>
      </c>
      <c r="G204" s="142">
        <v>208</v>
      </c>
      <c r="H204" s="23">
        <v>40893</v>
      </c>
      <c r="I204" s="71" t="s">
        <v>234</v>
      </c>
      <c r="J204"/>
      <c r="K204"/>
      <c r="M204" s="24"/>
    </row>
    <row r="205" spans="2:13" s="9" customFormat="1" x14ac:dyDescent="0.2">
      <c r="B205" s="67">
        <v>261300</v>
      </c>
      <c r="C205" s="68"/>
      <c r="D205" s="48">
        <v>-3</v>
      </c>
      <c r="E205" s="69">
        <v>113</v>
      </c>
      <c r="F205" s="39">
        <v>720</v>
      </c>
      <c r="G205" s="145">
        <v>209</v>
      </c>
      <c r="H205" s="16">
        <v>39708</v>
      </c>
      <c r="I205" s="70" t="s">
        <v>100</v>
      </c>
      <c r="J205"/>
      <c r="K205"/>
      <c r="M205" s="24"/>
    </row>
    <row r="206" spans="2:13" s="9" customFormat="1" x14ac:dyDescent="0.2">
      <c r="B206" s="67">
        <v>113240</v>
      </c>
      <c r="C206" s="15">
        <v>1</v>
      </c>
      <c r="D206" s="48">
        <v>-1</v>
      </c>
      <c r="E206" s="69">
        <v>166</v>
      </c>
      <c r="F206" s="39">
        <v>721</v>
      </c>
      <c r="G206" s="141">
        <v>210</v>
      </c>
      <c r="H206" s="16">
        <v>40800</v>
      </c>
      <c r="I206" s="70" t="s">
        <v>235</v>
      </c>
      <c r="J206"/>
      <c r="K206"/>
      <c r="M206" s="24"/>
    </row>
    <row r="207" spans="2:13" s="9" customFormat="1" x14ac:dyDescent="0.2">
      <c r="B207" s="67">
        <v>26440</v>
      </c>
      <c r="C207" s="68"/>
      <c r="D207" s="48"/>
      <c r="E207" s="69">
        <v>207</v>
      </c>
      <c r="F207" s="39">
        <v>723</v>
      </c>
      <c r="G207" s="145">
        <v>212</v>
      </c>
      <c r="H207" s="16">
        <v>39386</v>
      </c>
      <c r="I207" s="70" t="s">
        <v>101</v>
      </c>
      <c r="J207"/>
      <c r="K207"/>
      <c r="M207" s="24"/>
    </row>
    <row r="208" spans="2:13" s="9" customFormat="1" ht="15" thickBot="1" x14ac:dyDescent="0.25">
      <c r="B208" s="111">
        <v>573580</v>
      </c>
      <c r="C208" s="112"/>
      <c r="D208" s="112"/>
      <c r="E208" s="113" t="s">
        <v>5</v>
      </c>
      <c r="F208" s="114">
        <v>724</v>
      </c>
      <c r="G208" s="144">
        <v>213</v>
      </c>
      <c r="H208" s="115">
        <v>41260</v>
      </c>
      <c r="I208" s="116" t="s">
        <v>117</v>
      </c>
      <c r="J208"/>
      <c r="K208"/>
      <c r="L208" s="25"/>
      <c r="M208" s="21"/>
    </row>
    <row r="209" spans="2:15" s="9" customFormat="1" ht="15" thickTop="1" x14ac:dyDescent="0.2">
      <c r="B209" s="135">
        <v>16890</v>
      </c>
      <c r="C209" s="117"/>
      <c r="D209" s="117">
        <v>-1</v>
      </c>
      <c r="E209" s="118">
        <v>209</v>
      </c>
      <c r="F209" s="119">
        <v>517</v>
      </c>
      <c r="G209" s="120">
        <v>6</v>
      </c>
      <c r="H209" s="121" t="s">
        <v>105</v>
      </c>
      <c r="I209" s="122" t="s">
        <v>106</v>
      </c>
      <c r="J209"/>
      <c r="K209"/>
      <c r="M209" s="24"/>
    </row>
    <row r="210" spans="2:15" s="9" customFormat="1" x14ac:dyDescent="0.2">
      <c r="B210" s="136">
        <v>81030</v>
      </c>
      <c r="C210" s="36"/>
      <c r="D210" s="36"/>
      <c r="E210" s="77">
        <v>182</v>
      </c>
      <c r="F210" s="43">
        <v>537</v>
      </c>
      <c r="G210" s="35">
        <v>26</v>
      </c>
      <c r="H210" s="37" t="s">
        <v>105</v>
      </c>
      <c r="I210" s="78" t="s">
        <v>107</v>
      </c>
      <c r="J210"/>
      <c r="K210"/>
      <c r="M210" s="24"/>
    </row>
    <row r="211" spans="2:15" s="9" customFormat="1" x14ac:dyDescent="0.2">
      <c r="B211" s="136">
        <v>57890</v>
      </c>
      <c r="C211" s="36">
        <v>-1</v>
      </c>
      <c r="D211" s="36"/>
      <c r="E211" s="77">
        <v>197</v>
      </c>
      <c r="F211" s="43">
        <v>541</v>
      </c>
      <c r="G211" s="35">
        <v>30</v>
      </c>
      <c r="H211" s="37" t="s">
        <v>105</v>
      </c>
      <c r="I211" s="78" t="s">
        <v>236</v>
      </c>
      <c r="J211"/>
      <c r="K211"/>
      <c r="M211" s="24"/>
    </row>
    <row r="212" spans="2:15" s="9" customFormat="1" x14ac:dyDescent="0.2">
      <c r="B212" s="136">
        <v>75030</v>
      </c>
      <c r="C212" s="36"/>
      <c r="D212" s="36"/>
      <c r="E212" s="77">
        <v>183</v>
      </c>
      <c r="F212" s="43">
        <v>547</v>
      </c>
      <c r="G212" s="35">
        <v>36</v>
      </c>
      <c r="H212" s="37" t="s">
        <v>105</v>
      </c>
      <c r="I212" s="78" t="s">
        <v>108</v>
      </c>
      <c r="J212"/>
      <c r="K212"/>
      <c r="M212" s="24"/>
    </row>
    <row r="213" spans="2:15" s="9" customFormat="1" x14ac:dyDescent="0.2">
      <c r="B213" s="136">
        <v>57970</v>
      </c>
      <c r="C213" s="36"/>
      <c r="D213" s="36">
        <v>-1</v>
      </c>
      <c r="E213" s="77">
        <v>196</v>
      </c>
      <c r="F213" s="43">
        <v>549</v>
      </c>
      <c r="G213" s="35">
        <v>38</v>
      </c>
      <c r="H213" s="37" t="s">
        <v>105</v>
      </c>
      <c r="I213" s="78" t="s">
        <v>237</v>
      </c>
      <c r="J213"/>
      <c r="K213"/>
      <c r="M213" s="24"/>
    </row>
    <row r="214" spans="2:15" s="9" customFormat="1" x14ac:dyDescent="0.2">
      <c r="B214" s="136">
        <v>4260</v>
      </c>
      <c r="C214" s="36"/>
      <c r="D214" s="36"/>
      <c r="E214" s="77">
        <v>210</v>
      </c>
      <c r="F214" s="43">
        <v>585</v>
      </c>
      <c r="G214" s="35">
        <v>74</v>
      </c>
      <c r="H214" s="37" t="s">
        <v>105</v>
      </c>
      <c r="I214" s="78" t="s">
        <v>109</v>
      </c>
      <c r="J214"/>
      <c r="K214"/>
      <c r="M214" s="24"/>
    </row>
    <row r="215" spans="2:15" s="9" customFormat="1" x14ac:dyDescent="0.2">
      <c r="B215" s="136">
        <v>72040</v>
      </c>
      <c r="C215" s="36">
        <v>-1</v>
      </c>
      <c r="D215" s="36"/>
      <c r="E215" s="77">
        <v>185</v>
      </c>
      <c r="F215" s="43">
        <v>586</v>
      </c>
      <c r="G215" s="35">
        <v>75</v>
      </c>
      <c r="H215" s="37" t="s">
        <v>105</v>
      </c>
      <c r="I215" s="79" t="s">
        <v>238</v>
      </c>
      <c r="J215"/>
      <c r="K215"/>
      <c r="M215" s="24"/>
    </row>
    <row r="216" spans="2:15" s="9" customFormat="1" x14ac:dyDescent="0.2">
      <c r="B216" s="136">
        <v>28870</v>
      </c>
      <c r="C216" s="36"/>
      <c r="D216" s="36">
        <v>1</v>
      </c>
      <c r="E216" s="77">
        <v>205</v>
      </c>
      <c r="F216" s="43">
        <v>599</v>
      </c>
      <c r="G216" s="35">
        <v>88</v>
      </c>
      <c r="H216" s="37" t="s">
        <v>105</v>
      </c>
      <c r="I216" s="78" t="s">
        <v>110</v>
      </c>
      <c r="J216"/>
      <c r="K216"/>
      <c r="L216" s="56"/>
      <c r="M216" s="24"/>
    </row>
    <row r="217" spans="2:15" s="9" customFormat="1" x14ac:dyDescent="0.2">
      <c r="B217" s="136">
        <v>18430</v>
      </c>
      <c r="C217" s="36"/>
      <c r="D217" s="36">
        <v>1</v>
      </c>
      <c r="E217" s="77">
        <v>208</v>
      </c>
      <c r="F217" s="43">
        <v>647</v>
      </c>
      <c r="G217" s="35">
        <v>136</v>
      </c>
      <c r="H217" s="37" t="s">
        <v>105</v>
      </c>
      <c r="I217" s="78" t="s">
        <v>111</v>
      </c>
      <c r="J217"/>
      <c r="K217"/>
      <c r="M217" s="24"/>
    </row>
    <row r="218" spans="2:15" s="9" customFormat="1" x14ac:dyDescent="0.2">
      <c r="B218" s="136">
        <v>46760</v>
      </c>
      <c r="C218" s="36">
        <v>-1</v>
      </c>
      <c r="D218" s="36">
        <v>-1</v>
      </c>
      <c r="E218" s="77">
        <v>201</v>
      </c>
      <c r="F218" s="43">
        <v>652</v>
      </c>
      <c r="G218" s="35">
        <v>141</v>
      </c>
      <c r="H218" s="37" t="s">
        <v>105</v>
      </c>
      <c r="I218" s="78" t="s">
        <v>239</v>
      </c>
      <c r="J218"/>
      <c r="K218"/>
      <c r="M218" s="24"/>
    </row>
    <row r="219" spans="2:15" s="9" customFormat="1" x14ac:dyDescent="0.2">
      <c r="B219" s="136">
        <v>28830</v>
      </c>
      <c r="C219" s="36"/>
      <c r="D219" s="36">
        <v>-1</v>
      </c>
      <c r="E219" s="77">
        <v>206</v>
      </c>
      <c r="F219" s="43">
        <v>663</v>
      </c>
      <c r="G219" s="35">
        <v>152</v>
      </c>
      <c r="H219" s="37" t="s">
        <v>105</v>
      </c>
      <c r="I219" s="78" t="s">
        <v>112</v>
      </c>
      <c r="J219"/>
      <c r="K219"/>
      <c r="M219" s="24"/>
    </row>
    <row r="220" spans="2:15" s="9" customFormat="1" x14ac:dyDescent="0.2">
      <c r="B220" s="136">
        <v>56920</v>
      </c>
      <c r="C220" s="36">
        <v>1</v>
      </c>
      <c r="D220" s="36">
        <v>-2</v>
      </c>
      <c r="E220" s="77">
        <v>198</v>
      </c>
      <c r="F220" s="43">
        <v>677</v>
      </c>
      <c r="G220" s="35">
        <v>166</v>
      </c>
      <c r="H220" s="37" t="s">
        <v>105</v>
      </c>
      <c r="I220" s="78" t="s">
        <v>113</v>
      </c>
      <c r="J220"/>
      <c r="K220"/>
      <c r="M220" s="56"/>
    </row>
    <row r="221" spans="2:15" s="9" customFormat="1" x14ac:dyDescent="0.2">
      <c r="B221" s="136">
        <v>33200</v>
      </c>
      <c r="C221" s="36"/>
      <c r="D221" s="36">
        <v>1</v>
      </c>
      <c r="E221" s="77">
        <v>203</v>
      </c>
      <c r="F221" s="43">
        <v>708</v>
      </c>
      <c r="G221" s="35">
        <v>197</v>
      </c>
      <c r="H221" s="37" t="s">
        <v>105</v>
      </c>
      <c r="I221" s="78" t="s">
        <v>114</v>
      </c>
      <c r="J221"/>
      <c r="K221"/>
      <c r="M221" s="24"/>
    </row>
    <row r="222" spans="2:15" s="9" customFormat="1" ht="15" thickBot="1" x14ac:dyDescent="0.25">
      <c r="B222" s="137">
        <v>33150</v>
      </c>
      <c r="C222" s="33"/>
      <c r="D222" s="55">
        <v>-1</v>
      </c>
      <c r="E222" s="80">
        <v>204</v>
      </c>
      <c r="F222" s="44">
        <v>722</v>
      </c>
      <c r="G222" s="32">
        <v>211</v>
      </c>
      <c r="H222" s="34" t="s">
        <v>115</v>
      </c>
      <c r="I222" s="81" t="s">
        <v>116</v>
      </c>
      <c r="J222"/>
      <c r="K222"/>
    </row>
    <row r="223" spans="2:15" s="9" customFormat="1" ht="15" thickTop="1" x14ac:dyDescent="0.2">
      <c r="B223" s="53">
        <f>SUM(B10:B222)-B208</f>
        <v>115810740</v>
      </c>
      <c r="D223" s="49"/>
      <c r="E223" s="60"/>
      <c r="F223" s="60"/>
      <c r="G223" s="60"/>
      <c r="L223"/>
      <c r="M223"/>
      <c r="N223"/>
    </row>
    <row r="224" spans="2:15" s="9" customFormat="1" x14ac:dyDescent="0.2">
      <c r="D224" s="49"/>
      <c r="E224" s="60"/>
      <c r="F224" s="60"/>
      <c r="G224" s="60"/>
      <c r="L224" s="24"/>
      <c r="M224"/>
      <c r="N224"/>
      <c r="O224"/>
    </row>
    <row r="225" spans="2:17" s="9" customFormat="1" x14ac:dyDescent="0.2">
      <c r="D225" s="49"/>
      <c r="E225" s="60"/>
      <c r="F225" s="60"/>
      <c r="G225" s="60"/>
      <c r="L225" s="24"/>
      <c r="M225"/>
      <c r="N225"/>
      <c r="O225"/>
    </row>
    <row r="226" spans="2:17" s="9" customFormat="1" ht="15" thickBot="1" x14ac:dyDescent="0.25">
      <c r="B226" s="49"/>
      <c r="E226" s="60"/>
      <c r="F226" s="60"/>
      <c r="G226" s="82"/>
      <c r="H226" s="54"/>
      <c r="I226" s="54"/>
      <c r="J226" s="27"/>
      <c r="L226" s="83"/>
      <c r="M226"/>
      <c r="N226"/>
      <c r="O226"/>
      <c r="P226" s="45"/>
    </row>
    <row r="227" spans="2:17" s="9" customFormat="1" ht="15.75" thickTop="1" thickBot="1" x14ac:dyDescent="0.25">
      <c r="B227" s="87" t="s">
        <v>252</v>
      </c>
      <c r="C227" s="88"/>
      <c r="D227" s="88"/>
      <c r="E227" s="100"/>
      <c r="F227" s="88" t="s">
        <v>118</v>
      </c>
      <c r="G227" s="89" t="s">
        <v>257</v>
      </c>
      <c r="H227" s="123" t="s">
        <v>119</v>
      </c>
      <c r="I227" s="133" t="s">
        <v>254</v>
      </c>
      <c r="L227" s="8"/>
      <c r="M227"/>
      <c r="N227"/>
      <c r="O227"/>
      <c r="Q227" s="10"/>
    </row>
    <row r="228" spans="2:17" s="9" customFormat="1" ht="15" thickTop="1" x14ac:dyDescent="0.2">
      <c r="B228" s="92" t="s">
        <v>247</v>
      </c>
      <c r="C228" s="93"/>
      <c r="D228" s="94"/>
      <c r="E228" s="101"/>
      <c r="F228" s="105">
        <v>196</v>
      </c>
      <c r="G228" s="84">
        <f>H228/$B$223</f>
        <v>0.99472181940984061</v>
      </c>
      <c r="H228" s="124">
        <f>SUM(B10:B207)</f>
        <v>115199470</v>
      </c>
      <c r="L228" s="51"/>
      <c r="M228"/>
      <c r="N228"/>
      <c r="O228"/>
      <c r="Q228" s="28"/>
    </row>
    <row r="229" spans="2:17" s="9" customFormat="1" x14ac:dyDescent="0.2">
      <c r="B229" s="95" t="s">
        <v>248</v>
      </c>
      <c r="C229" s="96"/>
      <c r="D229" s="96"/>
      <c r="E229" s="102"/>
      <c r="F229" s="106">
        <v>1</v>
      </c>
      <c r="G229" s="29">
        <f>H229/$H$231</f>
        <v>2.8624288213683811E-4</v>
      </c>
      <c r="H229" s="124">
        <f>SUM(B222)</f>
        <v>33150</v>
      </c>
      <c r="L229" s="51"/>
      <c r="M229"/>
      <c r="N229"/>
      <c r="O229"/>
      <c r="Q229" s="30"/>
    </row>
    <row r="230" spans="2:17" s="9" customFormat="1" x14ac:dyDescent="0.2">
      <c r="B230" s="97" t="s">
        <v>249</v>
      </c>
      <c r="C230" s="98"/>
      <c r="D230" s="99"/>
      <c r="E230" s="103"/>
      <c r="F230" s="85">
        <v>13</v>
      </c>
      <c r="G230" s="38">
        <f>H230/$H$231</f>
        <v>4.9919377080225895E-3</v>
      </c>
      <c r="H230" s="124">
        <f>SUM(B209:B221)</f>
        <v>578120</v>
      </c>
      <c r="L230" s="24"/>
      <c r="M230"/>
      <c r="N230"/>
      <c r="O230"/>
      <c r="Q230" s="31"/>
    </row>
    <row r="231" spans="2:17" s="9" customFormat="1" ht="15" thickBot="1" x14ac:dyDescent="0.25">
      <c r="B231" s="90" t="s">
        <v>250</v>
      </c>
      <c r="C231" s="62"/>
      <c r="D231" s="62"/>
      <c r="E231" s="104"/>
      <c r="F231" s="91">
        <f>SUM(F228+F229+F230)</f>
        <v>210</v>
      </c>
      <c r="G231" s="125">
        <f>SUM(G228:G230)</f>
        <v>1</v>
      </c>
      <c r="H231" s="124">
        <f>SUM(H228:H230)</f>
        <v>115810740</v>
      </c>
      <c r="I231" s="134" t="b">
        <f>B223=SUM(H231)</f>
        <v>1</v>
      </c>
      <c r="L231" s="24"/>
      <c r="M231"/>
      <c r="N231"/>
      <c r="O231"/>
      <c r="Q231" s="28"/>
    </row>
    <row r="232" spans="2:17" s="24" customFormat="1" ht="15" thickTop="1" x14ac:dyDescent="0.2">
      <c r="C232" s="9"/>
      <c r="D232" s="49"/>
      <c r="E232" s="60"/>
      <c r="F232" s="60"/>
      <c r="G232" s="86"/>
      <c r="H232" s="52"/>
      <c r="I232" s="51"/>
    </row>
    <row r="233" spans="2:17" s="9" customFormat="1" x14ac:dyDescent="0.2">
      <c r="D233" s="49"/>
      <c r="E233" s="60"/>
      <c r="F233" s="60"/>
      <c r="G233" s="61"/>
      <c r="H233" s="10"/>
      <c r="L233" s="24"/>
      <c r="M233"/>
      <c r="N233"/>
      <c r="O233"/>
      <c r="P233" s="50"/>
    </row>
    <row r="234" spans="2:17" s="9" customFormat="1" x14ac:dyDescent="0.2">
      <c r="D234" s="49"/>
      <c r="E234" s="60"/>
      <c r="F234" s="60"/>
      <c r="G234" s="61"/>
      <c r="H234" s="10"/>
      <c r="I234" s="10"/>
      <c r="J234" s="11"/>
      <c r="K234" s="11"/>
      <c r="L234" s="24"/>
      <c r="M234"/>
      <c r="N234"/>
      <c r="O234"/>
      <c r="P234" s="11"/>
      <c r="Q234" s="12"/>
    </row>
    <row r="238" spans="2:17" x14ac:dyDescent="0.2">
      <c r="J238" s="107"/>
    </row>
  </sheetData>
  <sortState ref="B10:L208">
    <sortCondition ref="B10:B208"/>
  </sortState>
  <mergeCells count="7">
    <mergeCell ref="B8:E8"/>
    <mergeCell ref="F8:I8"/>
    <mergeCell ref="B2:I2"/>
    <mergeCell ref="B3:I3"/>
    <mergeCell ref="B4:I4"/>
    <mergeCell ref="B5:I5"/>
    <mergeCell ref="B6:I6"/>
  </mergeCells>
  <conditionalFormatting sqref="I231">
    <cfRule type="containsText" dxfId="6" priority="1" operator="containsText" text="TRUE">
      <formula>NOT(ISERROR(SEARCH("TRUE",I231)))</formula>
    </cfRule>
    <cfRule type="containsText" dxfId="5" priority="2" operator="containsText" text="TRUE">
      <formula>NOT(ISERROR(SEARCH("TRUE",I231)))</formula>
    </cfRule>
    <cfRule type="containsText" dxfId="4" priority="3" operator="containsText" text="TRUE">
      <formula>NOT(ISERROR(SEARCH("TRUE",I231)))</formula>
    </cfRule>
    <cfRule type="containsText" dxfId="3" priority="4" operator="containsText" text="TRUE">
      <formula>NOT(ISERROR(SEARCH("TRUE",I231)))</formula>
    </cfRule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2" priority="6" operator="containsText" text="TRUE">
      <formula>NOT(ISERROR(SEARCH("TRUE",I231)))</formula>
    </cfRule>
    <cfRule type="iconSet" priority="7">
      <iconSet iconSet="3Symbols">
        <cfvo type="percent" val="0"/>
        <cfvo type="percent" val="33"/>
        <cfvo type="percent" val="67"/>
      </iconSet>
    </cfRule>
    <cfRule type="containsText" dxfId="1" priority="8" operator="containsText" text="TRUE">
      <formula>NOT(ISERROR(SEARCH("TRUE",I231)))</formula>
    </cfRule>
    <cfRule type="containsText" dxfId="0" priority="10" operator="containsText" text="TRUE">
      <formula>NOT(ISERROR(SEARCH("TRUE",I231)))</formula>
    </cfRule>
  </conditionalFormatting>
  <printOptions horizontalCentered="1" verticalCentered="1" gridLines="1"/>
  <pageMargins left="0.25" right="0.25" top="0.75" bottom="0.75" header="0.3" footer="0.3"/>
  <pageSetup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B2:J33"/>
  <sheetViews>
    <sheetView showGridLines="0" showRowColHeaders="0" workbookViewId="0">
      <selection activeCell="G84" sqref="G84"/>
    </sheetView>
  </sheetViews>
  <sheetFormatPr defaultRowHeight="14.25" x14ac:dyDescent="0.2"/>
  <cols>
    <col min="1" max="1" width="6.125" customWidth="1"/>
    <col min="2" max="2" width="16.625" customWidth="1"/>
    <col min="3" max="3" width="10.625" customWidth="1"/>
    <col min="4" max="9" width="12.625" customWidth="1"/>
    <col min="10" max="10" width="31.125" customWidth="1"/>
  </cols>
  <sheetData>
    <row r="2" spans="2:10" s="7" customFormat="1" ht="18" x14ac:dyDescent="0.25">
      <c r="B2" s="190" t="s">
        <v>138</v>
      </c>
      <c r="C2" s="190"/>
      <c r="D2" s="190"/>
      <c r="E2" s="190"/>
      <c r="F2" s="190"/>
      <c r="G2" s="190"/>
      <c r="H2" s="190"/>
      <c r="I2" s="190"/>
      <c r="J2" s="190"/>
    </row>
    <row r="3" spans="2:10" ht="15" thickBot="1" x14ac:dyDescent="0.25">
      <c r="B3" s="2"/>
      <c r="C3" s="2"/>
      <c r="D3" s="2"/>
      <c r="E3" s="2"/>
      <c r="F3" s="2"/>
      <c r="G3" s="2"/>
      <c r="H3" s="2"/>
      <c r="I3" s="2"/>
    </row>
    <row r="4" spans="2:10" x14ac:dyDescent="0.2">
      <c r="B4" s="162" t="s">
        <v>0</v>
      </c>
      <c r="C4" s="163" t="s">
        <v>120</v>
      </c>
      <c r="D4" s="187" t="s">
        <v>263</v>
      </c>
      <c r="E4" s="187"/>
      <c r="F4" s="187"/>
      <c r="G4" s="187"/>
      <c r="H4" s="187"/>
      <c r="I4" s="187"/>
      <c r="J4" s="164" t="s">
        <v>265</v>
      </c>
    </row>
    <row r="5" spans="2:10" x14ac:dyDescent="0.2">
      <c r="B5" s="160"/>
      <c r="C5" s="147" t="s">
        <v>255</v>
      </c>
      <c r="D5" s="148">
        <v>41437</v>
      </c>
      <c r="E5" s="148" t="s">
        <v>259</v>
      </c>
      <c r="F5" s="148" t="s">
        <v>260</v>
      </c>
      <c r="G5" s="148" t="s">
        <v>261</v>
      </c>
      <c r="H5" s="148" t="s">
        <v>262</v>
      </c>
      <c r="I5" s="148">
        <v>41801</v>
      </c>
      <c r="J5" s="161"/>
    </row>
    <row r="6" spans="2:10" ht="15" x14ac:dyDescent="0.2">
      <c r="B6" s="154" t="s">
        <v>124</v>
      </c>
      <c r="C6" s="149">
        <v>0</v>
      </c>
      <c r="D6" s="109">
        <v>241</v>
      </c>
      <c r="E6" s="109">
        <v>241</v>
      </c>
      <c r="F6" s="109">
        <v>239</v>
      </c>
      <c r="G6" s="109">
        <v>236</v>
      </c>
      <c r="H6" s="109">
        <v>245</v>
      </c>
      <c r="I6" s="109">
        <v>239</v>
      </c>
      <c r="J6" s="165"/>
    </row>
    <row r="7" spans="2:10" ht="15" x14ac:dyDescent="0.2">
      <c r="B7" s="154" t="s">
        <v>123</v>
      </c>
      <c r="C7" s="149">
        <v>0</v>
      </c>
      <c r="D7" s="109">
        <v>149</v>
      </c>
      <c r="E7" s="109">
        <v>155</v>
      </c>
      <c r="F7" s="109">
        <v>159</v>
      </c>
      <c r="G7" s="109">
        <v>156</v>
      </c>
      <c r="H7" s="109">
        <v>153</v>
      </c>
      <c r="I7" s="109">
        <v>158</v>
      </c>
      <c r="J7" s="165"/>
    </row>
    <row r="8" spans="2:10" ht="15" x14ac:dyDescent="0.2">
      <c r="B8" s="154" t="s">
        <v>133</v>
      </c>
      <c r="C8" s="149">
        <v>1</v>
      </c>
      <c r="D8" s="109">
        <v>60</v>
      </c>
      <c r="E8" s="109">
        <v>62</v>
      </c>
      <c r="F8" s="109">
        <v>61</v>
      </c>
      <c r="G8" s="109">
        <v>61</v>
      </c>
      <c r="H8" s="109">
        <v>60</v>
      </c>
      <c r="I8" s="109">
        <v>60</v>
      </c>
      <c r="J8" s="165"/>
    </row>
    <row r="9" spans="2:10" ht="15" x14ac:dyDescent="0.2">
      <c r="B9" s="154" t="s">
        <v>125</v>
      </c>
      <c r="C9" s="149">
        <v>2</v>
      </c>
      <c r="D9" s="109">
        <v>0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65"/>
    </row>
    <row r="10" spans="2:10" ht="15" x14ac:dyDescent="0.2">
      <c r="B10" s="154" t="s">
        <v>126</v>
      </c>
      <c r="C10" s="149">
        <v>3</v>
      </c>
      <c r="D10" s="109">
        <v>94</v>
      </c>
      <c r="E10" s="109">
        <v>107</v>
      </c>
      <c r="F10" s="109">
        <v>110</v>
      </c>
      <c r="G10" s="109">
        <v>109</v>
      </c>
      <c r="H10" s="109">
        <v>110</v>
      </c>
      <c r="I10" s="109">
        <v>109</v>
      </c>
      <c r="J10" s="165"/>
    </row>
    <row r="11" spans="2:10" ht="15" x14ac:dyDescent="0.2">
      <c r="B11" s="154" t="s">
        <v>127</v>
      </c>
      <c r="C11" s="149">
        <v>10</v>
      </c>
      <c r="D11" s="109">
        <v>78</v>
      </c>
      <c r="E11" s="109">
        <v>80</v>
      </c>
      <c r="F11" s="109">
        <v>80</v>
      </c>
      <c r="G11" s="109">
        <v>80</v>
      </c>
      <c r="H11" s="109">
        <v>79</v>
      </c>
      <c r="I11" s="109">
        <v>76</v>
      </c>
      <c r="J11" s="165"/>
    </row>
    <row r="12" spans="2:10" ht="15" x14ac:dyDescent="0.2">
      <c r="B12" s="155" t="s">
        <v>128</v>
      </c>
      <c r="C12" s="150">
        <v>11</v>
      </c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65"/>
    </row>
    <row r="13" spans="2:10" ht="15" x14ac:dyDescent="0.2">
      <c r="B13" s="155" t="s">
        <v>129</v>
      </c>
      <c r="C13" s="150">
        <v>14</v>
      </c>
      <c r="D13" s="138">
        <v>0</v>
      </c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65"/>
    </row>
    <row r="14" spans="2:10" ht="15" x14ac:dyDescent="0.2">
      <c r="B14" s="154" t="s">
        <v>130</v>
      </c>
      <c r="C14" s="149">
        <v>15</v>
      </c>
      <c r="D14" s="109">
        <v>39</v>
      </c>
      <c r="E14" s="109">
        <v>43</v>
      </c>
      <c r="F14" s="109">
        <v>51</v>
      </c>
      <c r="G14" s="109">
        <v>52</v>
      </c>
      <c r="H14" s="109">
        <v>58</v>
      </c>
      <c r="I14" s="109">
        <v>60</v>
      </c>
      <c r="J14" s="165"/>
    </row>
    <row r="15" spans="2:10" ht="15" x14ac:dyDescent="0.2">
      <c r="B15" s="154" t="s">
        <v>131</v>
      </c>
      <c r="C15" s="149">
        <v>15</v>
      </c>
      <c r="D15" s="109">
        <v>96</v>
      </c>
      <c r="E15" s="109">
        <v>96</v>
      </c>
      <c r="F15" s="109">
        <v>95</v>
      </c>
      <c r="G15" s="109">
        <v>96</v>
      </c>
      <c r="H15" s="109">
        <v>94</v>
      </c>
      <c r="I15" s="109">
        <v>95</v>
      </c>
      <c r="J15" s="165"/>
    </row>
    <row r="16" spans="2:10" ht="15.75" thickBot="1" x14ac:dyDescent="0.25">
      <c r="B16" s="156"/>
      <c r="C16" s="157" t="s">
        <v>121</v>
      </c>
      <c r="D16" s="158">
        <v>757</v>
      </c>
      <c r="E16" s="158">
        <v>784</v>
      </c>
      <c r="F16" s="158">
        <v>795</v>
      </c>
      <c r="G16" s="158">
        <f>SUM(G6:G15)</f>
        <v>790</v>
      </c>
      <c r="H16" s="158">
        <f>SUM(H6:H15)</f>
        <v>799</v>
      </c>
      <c r="I16" s="158">
        <f>SUM(I6:I15)</f>
        <v>797</v>
      </c>
      <c r="J16" s="166"/>
    </row>
    <row r="17" spans="2:10" x14ac:dyDescent="0.2">
      <c r="B17" s="151"/>
      <c r="C17" s="152"/>
      <c r="D17" s="108"/>
      <c r="E17" s="108"/>
      <c r="F17" s="108"/>
      <c r="G17" s="108"/>
      <c r="H17" s="108"/>
      <c r="I17" s="108"/>
    </row>
    <row r="18" spans="2:10" x14ac:dyDescent="0.2">
      <c r="B18" s="153"/>
      <c r="C18" s="153"/>
      <c r="D18" s="108"/>
      <c r="E18" s="108"/>
      <c r="F18" s="108"/>
      <c r="G18" s="108"/>
      <c r="H18" s="108"/>
      <c r="I18" s="108"/>
    </row>
    <row r="19" spans="2:10" ht="15" thickBot="1" x14ac:dyDescent="0.25">
      <c r="B19" s="153"/>
      <c r="C19" s="153"/>
      <c r="D19" s="108"/>
      <c r="E19" s="108"/>
      <c r="F19" s="108"/>
      <c r="G19" s="108"/>
      <c r="H19" s="108"/>
      <c r="I19" s="108"/>
    </row>
    <row r="20" spans="2:10" x14ac:dyDescent="0.2">
      <c r="B20" s="162" t="s">
        <v>0</v>
      </c>
      <c r="C20" s="163" t="s">
        <v>122</v>
      </c>
      <c r="D20" s="187" t="s">
        <v>264</v>
      </c>
      <c r="E20" s="187"/>
      <c r="F20" s="187"/>
      <c r="G20" s="187"/>
      <c r="H20" s="187"/>
      <c r="I20" s="187"/>
      <c r="J20" s="164" t="s">
        <v>265</v>
      </c>
    </row>
    <row r="21" spans="2:10" x14ac:dyDescent="0.2">
      <c r="B21" s="160"/>
      <c r="C21" s="147" t="s">
        <v>255</v>
      </c>
      <c r="D21" s="148">
        <v>41437</v>
      </c>
      <c r="E21" s="148" t="s">
        <v>259</v>
      </c>
      <c r="F21" s="148" t="s">
        <v>260</v>
      </c>
      <c r="G21" s="148" t="s">
        <v>261</v>
      </c>
      <c r="H21" s="148" t="s">
        <v>262</v>
      </c>
      <c r="I21" s="148">
        <v>41801</v>
      </c>
      <c r="J21" s="161"/>
    </row>
    <row r="22" spans="2:10" x14ac:dyDescent="0.2">
      <c r="B22" s="154" t="s">
        <v>124</v>
      </c>
      <c r="C22" s="188" t="s">
        <v>256</v>
      </c>
      <c r="D22" s="110">
        <v>5</v>
      </c>
      <c r="E22" s="110">
        <v>6</v>
      </c>
      <c r="F22" s="110">
        <v>5</v>
      </c>
      <c r="G22" s="110">
        <v>5</v>
      </c>
      <c r="H22" s="110">
        <v>5</v>
      </c>
      <c r="I22" s="110">
        <v>5</v>
      </c>
      <c r="J22" s="167"/>
    </row>
    <row r="23" spans="2:10" x14ac:dyDescent="0.2">
      <c r="B23" s="154" t="s">
        <v>123</v>
      </c>
      <c r="C23" s="189"/>
      <c r="D23" s="110">
        <v>13</v>
      </c>
      <c r="E23" s="110">
        <v>13</v>
      </c>
      <c r="F23" s="110">
        <v>13</v>
      </c>
      <c r="G23" s="110">
        <v>13</v>
      </c>
      <c r="H23" s="110">
        <v>15</v>
      </c>
      <c r="I23" s="110">
        <v>14</v>
      </c>
      <c r="J23" s="167"/>
    </row>
    <row r="24" spans="2:10" x14ac:dyDescent="0.2">
      <c r="B24" s="154" t="s">
        <v>132</v>
      </c>
      <c r="C24" s="189"/>
      <c r="D24" s="110">
        <v>518</v>
      </c>
      <c r="E24" s="110">
        <v>519</v>
      </c>
      <c r="F24" s="110">
        <v>518</v>
      </c>
      <c r="G24" s="110">
        <v>520</v>
      </c>
      <c r="H24" s="110">
        <v>520</v>
      </c>
      <c r="I24" s="110">
        <v>520</v>
      </c>
      <c r="J24" s="167"/>
    </row>
    <row r="25" spans="2:10" x14ac:dyDescent="0.2">
      <c r="B25" s="155" t="s">
        <v>133</v>
      </c>
      <c r="C25" s="189"/>
      <c r="D25" s="139">
        <v>0</v>
      </c>
      <c r="E25" s="139">
        <v>0</v>
      </c>
      <c r="F25" s="139">
        <v>0</v>
      </c>
      <c r="G25" s="139">
        <v>0</v>
      </c>
      <c r="H25" s="139">
        <v>0</v>
      </c>
      <c r="I25" s="139">
        <v>0</v>
      </c>
      <c r="J25" s="167"/>
    </row>
    <row r="26" spans="2:10" x14ac:dyDescent="0.2">
      <c r="B26" s="154" t="s">
        <v>125</v>
      </c>
      <c r="C26" s="189"/>
      <c r="D26" s="110">
        <v>26</v>
      </c>
      <c r="E26" s="110">
        <v>26</v>
      </c>
      <c r="F26" s="110">
        <v>26</v>
      </c>
      <c r="G26" s="110">
        <v>26</v>
      </c>
      <c r="H26" s="110">
        <v>27</v>
      </c>
      <c r="I26" s="110">
        <v>27</v>
      </c>
      <c r="J26" s="167"/>
    </row>
    <row r="27" spans="2:10" x14ac:dyDescent="0.2">
      <c r="B27" s="154" t="s">
        <v>126</v>
      </c>
      <c r="C27" s="189"/>
      <c r="D27" s="110">
        <v>455</v>
      </c>
      <c r="E27" s="110">
        <v>452</v>
      </c>
      <c r="F27" s="110">
        <v>450</v>
      </c>
      <c r="G27" s="110">
        <v>448</v>
      </c>
      <c r="H27" s="110">
        <v>451</v>
      </c>
      <c r="I27" s="110">
        <v>451</v>
      </c>
      <c r="J27" s="167"/>
    </row>
    <row r="28" spans="2:10" x14ac:dyDescent="0.2">
      <c r="B28" s="154" t="s">
        <v>127</v>
      </c>
      <c r="C28" s="189"/>
      <c r="D28" s="110">
        <v>548</v>
      </c>
      <c r="E28" s="110">
        <v>534</v>
      </c>
      <c r="F28" s="110">
        <v>532</v>
      </c>
      <c r="G28" s="110">
        <v>532</v>
      </c>
      <c r="H28" s="110">
        <v>533</v>
      </c>
      <c r="I28" s="110">
        <v>537</v>
      </c>
      <c r="J28" s="167"/>
    </row>
    <row r="29" spans="2:10" x14ac:dyDescent="0.2">
      <c r="B29" s="154" t="s">
        <v>128</v>
      </c>
      <c r="C29" s="189"/>
      <c r="D29" s="110">
        <v>225</v>
      </c>
      <c r="E29" s="110">
        <v>228</v>
      </c>
      <c r="F29" s="110">
        <v>226</v>
      </c>
      <c r="G29" s="110">
        <v>225</v>
      </c>
      <c r="H29" s="110">
        <v>226</v>
      </c>
      <c r="I29" s="110">
        <v>194</v>
      </c>
      <c r="J29" s="167"/>
    </row>
    <row r="30" spans="2:10" x14ac:dyDescent="0.2">
      <c r="B30" s="154" t="s">
        <v>129</v>
      </c>
      <c r="C30" s="189"/>
      <c r="D30" s="110">
        <v>258</v>
      </c>
      <c r="E30" s="110">
        <v>256</v>
      </c>
      <c r="F30" s="110">
        <v>262</v>
      </c>
      <c r="G30" s="110">
        <v>260</v>
      </c>
      <c r="H30" s="110">
        <v>266</v>
      </c>
      <c r="I30" s="110">
        <v>307</v>
      </c>
      <c r="J30" s="167"/>
    </row>
    <row r="31" spans="2:10" x14ac:dyDescent="0.2">
      <c r="B31" s="154" t="s">
        <v>134</v>
      </c>
      <c r="C31" s="189"/>
      <c r="D31" s="110">
        <v>542</v>
      </c>
      <c r="E31" s="110">
        <v>531</v>
      </c>
      <c r="F31" s="110">
        <v>531</v>
      </c>
      <c r="G31" s="110">
        <v>535</v>
      </c>
      <c r="H31" s="110">
        <v>537</v>
      </c>
      <c r="I31" s="110">
        <v>540</v>
      </c>
      <c r="J31" s="167"/>
    </row>
    <row r="32" spans="2:10" ht="15" thickBot="1" x14ac:dyDescent="0.25">
      <c r="B32" s="156"/>
      <c r="C32" s="157" t="s">
        <v>121</v>
      </c>
      <c r="D32" s="159">
        <v>2590</v>
      </c>
      <c r="E32" s="159">
        <v>2565</v>
      </c>
      <c r="F32" s="159">
        <v>2563</v>
      </c>
      <c r="G32" s="159">
        <f>SUM(G22:G31)</f>
        <v>2564</v>
      </c>
      <c r="H32" s="159">
        <f>SUM(H22:H31)</f>
        <v>2580</v>
      </c>
      <c r="I32" s="159">
        <f>SUM(I22:I31)</f>
        <v>2595</v>
      </c>
      <c r="J32" s="168"/>
    </row>
    <row r="33" spans="2:3" x14ac:dyDescent="0.2">
      <c r="B33" s="1"/>
      <c r="C33" s="1"/>
    </row>
  </sheetData>
  <mergeCells count="4">
    <mergeCell ref="D4:I4"/>
    <mergeCell ref="C22:C31"/>
    <mergeCell ref="D20:I20"/>
    <mergeCell ref="B2:J2"/>
  </mergeCells>
  <pageMargins left="0.7" right="0.7" top="0.75" bottom="0.75" header="0.3" footer="0.3"/>
  <pageSetup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markers="1">
          <x14:colorSeries rgb="FF0070C0"/>
          <x14:colorNegative theme="4"/>
          <x14:colorAxis rgb="FF000000"/>
          <x14:colorMarkers theme="1"/>
          <x14:colorFirst theme="9" tint="0.39997558519241921"/>
          <x14:colorLast theme="9" tint="0.39997558519241921"/>
          <x14:colorHigh theme="9"/>
          <x14:colorLow theme="9"/>
          <x14:sparklines>
            <x14:sparkline>
              <xm:f>'CHANNEL COUNT'!D6:I6</xm:f>
              <xm:sqref>J6</xm:sqref>
            </x14:sparkline>
            <x14:sparkline>
              <xm:f>'CHANNEL COUNT'!D7:I7</xm:f>
              <xm:sqref>J7</xm:sqref>
            </x14:sparkline>
            <x14:sparkline>
              <xm:f>'CHANNEL COUNT'!D8:I8</xm:f>
              <xm:sqref>J8</xm:sqref>
            </x14:sparkline>
            <x14:sparkline>
              <xm:f>'CHANNEL COUNT'!D10:I10</xm:f>
              <xm:sqref>J10</xm:sqref>
            </x14:sparkline>
            <x14:sparkline>
              <xm:f>'CHANNEL COUNT'!D11:I11</xm:f>
              <xm:sqref>J11</xm:sqref>
            </x14:sparkline>
            <x14:sparkline>
              <xm:f>'CHANNEL COUNT'!D14:I14</xm:f>
              <xm:sqref>J14</xm:sqref>
            </x14:sparkline>
            <x14:sparkline>
              <xm:f>'CHANNEL COUNT'!D15:I15</xm:f>
              <xm:sqref>J15</xm:sqref>
            </x14:sparkline>
            <x14:sparkline>
              <xm:f>'CHANNEL COUNT'!D16:I16</xm:f>
              <xm:sqref>J16</xm:sqref>
            </x14:sparkline>
          </x14:sparklines>
        </x14:sparklineGroup>
        <x14:sparklineGroup lineWeight="1.5" displayEmptyCellsAs="gap" markers="1">
          <x14:colorSeries rgb="FF0070C0"/>
          <x14:colorNegative theme="5"/>
          <x14:colorAxis rgb="FF000000"/>
          <x14:colorMarkers theme="1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'CHANNEL COUNT'!D22:I22</xm:f>
              <xm:sqref>J22</xm:sqref>
            </x14:sparkline>
            <x14:sparkline>
              <xm:f>'CHANNEL COUNT'!D23:I23</xm:f>
              <xm:sqref>J23</xm:sqref>
            </x14:sparkline>
            <x14:sparkline>
              <xm:f>'CHANNEL COUNT'!D24:I24</xm:f>
              <xm:sqref>J24</xm:sqref>
            </x14:sparkline>
            <x14:sparkline>
              <xm:f>'CHANNEL COUNT'!D26:I26</xm:f>
              <xm:sqref>J26</xm:sqref>
            </x14:sparkline>
            <x14:sparkline>
              <xm:f>'CHANNEL COUNT'!D27:I27</xm:f>
              <xm:sqref>J27</xm:sqref>
            </x14:sparkline>
            <x14:sparkline>
              <xm:f>'CHANNEL COUNT'!D28:I28</xm:f>
              <xm:sqref>J28</xm:sqref>
            </x14:sparkline>
            <x14:sparkline>
              <xm:f>'CHANNEL COUNT'!D29:I29</xm:f>
              <xm:sqref>J29</xm:sqref>
            </x14:sparkline>
            <x14:sparkline>
              <xm:f>'CHANNEL COUNT'!D30:I30</xm:f>
              <xm:sqref>J30</xm:sqref>
            </x14:sparkline>
            <x14:sparkline>
              <xm:f>'CHANNEL COUNT'!D31:I31</xm:f>
              <xm:sqref>J31</xm:sqref>
            </x14:sparkline>
            <x14:sparkline>
              <xm:f>'CHANNEL COUNT'!D32:I32</xm:f>
              <xm:sqref>J32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3" tint="0.59999389629810485"/>
  </sheetPr>
  <dimension ref="A1"/>
  <sheetViews>
    <sheetView showGridLines="0" showRowColHeaders="0" tabSelected="1" workbookViewId="0">
      <selection activeCell="H59" sqref="H59"/>
    </sheetView>
  </sheetViews>
  <sheetFormatPr defaultRowHeight="14.25" x14ac:dyDescent="0.2"/>
  <sheetData/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Document" shapeId="4106" r:id="rId4">
          <objectPr defaultSize="0" r:id="rId5">
            <anchor moveWithCells="1">
              <from>
                <xdr:col>8</xdr:col>
                <xdr:colOff>0</xdr:colOff>
                <xdr:row>255</xdr:row>
                <xdr:rowOff>0</xdr:rowOff>
              </from>
              <to>
                <xdr:col>18</xdr:col>
                <xdr:colOff>152400</xdr:colOff>
                <xdr:row>299</xdr:row>
                <xdr:rowOff>171450</xdr:rowOff>
              </to>
            </anchor>
          </objectPr>
        </oleObject>
      </mc:Choice>
      <mc:Fallback>
        <oleObject progId="Document" shapeId="410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1E6C1"/>
  </sheetPr>
  <dimension ref="B3:G63"/>
  <sheetViews>
    <sheetView showGridLines="0" showRowColHeaders="0" workbookViewId="0">
      <selection activeCell="E309" sqref="E309"/>
    </sheetView>
  </sheetViews>
  <sheetFormatPr defaultRowHeight="14.25" x14ac:dyDescent="0.2"/>
  <sheetData>
    <row r="3" spans="2:7" ht="15" x14ac:dyDescent="0.2">
      <c r="D3" s="3"/>
    </row>
    <row r="4" spans="2:7" ht="15" x14ac:dyDescent="0.2">
      <c r="C4" s="3"/>
    </row>
    <row r="5" spans="2:7" ht="15" x14ac:dyDescent="0.2">
      <c r="C5" s="3"/>
    </row>
    <row r="6" spans="2:7" ht="15" x14ac:dyDescent="0.2">
      <c r="C6" s="3"/>
    </row>
    <row r="7" spans="2:7" ht="15" x14ac:dyDescent="0.2">
      <c r="C7" s="3"/>
      <c r="D7" s="3"/>
    </row>
    <row r="8" spans="2:7" ht="15" x14ac:dyDescent="0.2">
      <c r="C8" s="3"/>
      <c r="E8" s="3"/>
      <c r="G8" s="3"/>
    </row>
    <row r="9" spans="2:7" ht="15" x14ac:dyDescent="0.2">
      <c r="C9" s="3"/>
      <c r="E9" s="3"/>
      <c r="F9" s="3"/>
    </row>
    <row r="10" spans="2:7" ht="15" x14ac:dyDescent="0.2">
      <c r="C10" s="3"/>
    </row>
    <row r="11" spans="2:7" ht="15" x14ac:dyDescent="0.2">
      <c r="B11" s="4"/>
      <c r="C11" s="3"/>
    </row>
    <row r="12" spans="2:7" ht="15" x14ac:dyDescent="0.2">
      <c r="C12" s="3"/>
      <c r="D12" s="3"/>
    </row>
    <row r="13" spans="2:7" ht="15" x14ac:dyDescent="0.2">
      <c r="C13" s="3"/>
      <c r="D13" s="5"/>
    </row>
    <row r="14" spans="2:7" ht="15" x14ac:dyDescent="0.2">
      <c r="C14" s="3"/>
      <c r="D14" s="5"/>
    </row>
    <row r="15" spans="2:7" ht="15" x14ac:dyDescent="0.2">
      <c r="C15" s="3"/>
      <c r="D15" s="5"/>
    </row>
    <row r="16" spans="2:7" ht="15" x14ac:dyDescent="0.2">
      <c r="C16" s="3"/>
    </row>
    <row r="17" spans="3:5" ht="15" x14ac:dyDescent="0.2">
      <c r="C17" s="3"/>
    </row>
    <row r="18" spans="3:5" ht="15" x14ac:dyDescent="0.2">
      <c r="C18" s="3"/>
    </row>
    <row r="19" spans="3:5" ht="15" x14ac:dyDescent="0.2">
      <c r="C19" s="3"/>
    </row>
    <row r="20" spans="3:5" ht="15" x14ac:dyDescent="0.2">
      <c r="C20" s="3"/>
      <c r="E20" s="3"/>
    </row>
    <row r="21" spans="3:5" ht="15" x14ac:dyDescent="0.2">
      <c r="C21" s="3"/>
    </row>
    <row r="22" spans="3:5" ht="15" x14ac:dyDescent="0.2">
      <c r="C22" s="3"/>
    </row>
    <row r="23" spans="3:5" ht="15" x14ac:dyDescent="0.2">
      <c r="C23" s="3"/>
    </row>
    <row r="24" spans="3:5" ht="15" x14ac:dyDescent="0.2">
      <c r="C24" s="3"/>
    </row>
    <row r="25" spans="3:5" ht="15" x14ac:dyDescent="0.2">
      <c r="C25" s="3"/>
    </row>
    <row r="26" spans="3:5" ht="15" x14ac:dyDescent="0.2">
      <c r="C26" s="3"/>
    </row>
    <row r="27" spans="3:5" ht="15" x14ac:dyDescent="0.2">
      <c r="C27" s="3"/>
    </row>
    <row r="28" spans="3:5" ht="15" x14ac:dyDescent="0.2">
      <c r="C28" s="3"/>
    </row>
    <row r="29" spans="3:5" ht="15" x14ac:dyDescent="0.2">
      <c r="C29" s="3"/>
    </row>
    <row r="30" spans="3:5" ht="15" x14ac:dyDescent="0.2">
      <c r="C30" s="3"/>
    </row>
    <row r="31" spans="3:5" ht="15" x14ac:dyDescent="0.2">
      <c r="C31" s="3"/>
    </row>
    <row r="32" spans="3:5" ht="15" x14ac:dyDescent="0.2">
      <c r="C32" s="3"/>
    </row>
    <row r="33" spans="3:3" ht="15" x14ac:dyDescent="0.2">
      <c r="C33" s="3"/>
    </row>
    <row r="34" spans="3:3" ht="15" x14ac:dyDescent="0.2">
      <c r="C34" s="3"/>
    </row>
    <row r="35" spans="3:3" ht="15" x14ac:dyDescent="0.2">
      <c r="C35" s="3"/>
    </row>
    <row r="36" spans="3:3" ht="15" x14ac:dyDescent="0.2">
      <c r="C36" s="3"/>
    </row>
    <row r="37" spans="3:3" ht="15" x14ac:dyDescent="0.2">
      <c r="C37" s="3"/>
    </row>
    <row r="38" spans="3:3" ht="15" x14ac:dyDescent="0.2">
      <c r="C38" s="3"/>
    </row>
    <row r="39" spans="3:3" ht="15" x14ac:dyDescent="0.2">
      <c r="C39" s="3"/>
    </row>
    <row r="40" spans="3:3" ht="15" x14ac:dyDescent="0.2">
      <c r="C40" s="3"/>
    </row>
    <row r="41" spans="3:3" ht="15" x14ac:dyDescent="0.2">
      <c r="C41" s="3"/>
    </row>
    <row r="42" spans="3:3" ht="15" x14ac:dyDescent="0.2">
      <c r="C42" s="3"/>
    </row>
    <row r="43" spans="3:3" ht="15" x14ac:dyDescent="0.2">
      <c r="C43" s="3"/>
    </row>
    <row r="44" spans="3:3" ht="15" x14ac:dyDescent="0.2">
      <c r="C44" s="3"/>
    </row>
    <row r="45" spans="3:3" ht="15" x14ac:dyDescent="0.2">
      <c r="C45" s="3"/>
    </row>
    <row r="46" spans="3:3" ht="15" x14ac:dyDescent="0.2">
      <c r="C46" s="3"/>
    </row>
    <row r="47" spans="3:3" ht="15" x14ac:dyDescent="0.2">
      <c r="C47" s="3"/>
    </row>
    <row r="48" spans="3:3" ht="15" x14ac:dyDescent="0.2">
      <c r="C48" s="3"/>
    </row>
    <row r="49" spans="3:3" ht="15" x14ac:dyDescent="0.2">
      <c r="C49" s="3"/>
    </row>
    <row r="50" spans="3:3" ht="15" x14ac:dyDescent="0.2">
      <c r="C50" s="3"/>
    </row>
    <row r="51" spans="3:3" ht="15" x14ac:dyDescent="0.2">
      <c r="C51" s="3"/>
    </row>
    <row r="52" spans="3:3" ht="15" x14ac:dyDescent="0.2">
      <c r="C52" s="3"/>
    </row>
    <row r="53" spans="3:3" ht="15" x14ac:dyDescent="0.2">
      <c r="C53" s="3"/>
    </row>
    <row r="54" spans="3:3" ht="15" x14ac:dyDescent="0.2">
      <c r="C54" s="3"/>
    </row>
    <row r="55" spans="3:3" ht="15" x14ac:dyDescent="0.2">
      <c r="C55" s="3"/>
    </row>
    <row r="56" spans="3:3" ht="15" x14ac:dyDescent="0.2">
      <c r="C56" s="3"/>
    </row>
    <row r="57" spans="3:3" ht="15" x14ac:dyDescent="0.2">
      <c r="C57" s="3"/>
    </row>
    <row r="58" spans="3:3" ht="15" x14ac:dyDescent="0.2">
      <c r="C58" s="3"/>
    </row>
    <row r="59" spans="3:3" ht="15" x14ac:dyDescent="0.2">
      <c r="C59" s="3"/>
    </row>
    <row r="60" spans="3:3" ht="15" x14ac:dyDescent="0.2">
      <c r="C60" s="3"/>
    </row>
    <row r="61" spans="3:3" ht="15" x14ac:dyDescent="0.2">
      <c r="C61" s="3"/>
    </row>
    <row r="62" spans="3:3" ht="15" x14ac:dyDescent="0.2">
      <c r="C62" s="3"/>
    </row>
    <row r="63" spans="3:3" ht="15" x14ac:dyDescent="0.2">
      <c r="C63" s="3"/>
    </row>
  </sheetData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Document" shapeId="5123" r:id="rId4">
          <objectPr defaultSize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12</xdr:col>
                <xdr:colOff>9525</xdr:colOff>
                <xdr:row>37</xdr:row>
                <xdr:rowOff>114300</xdr:rowOff>
              </to>
            </anchor>
          </objectPr>
        </oleObject>
      </mc:Choice>
      <mc:Fallback>
        <oleObject progId="Document" shapeId="512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MARKET</vt:lpstr>
      <vt:lpstr>CHANNEL COUNT</vt:lpstr>
      <vt:lpstr>NETWORK DECODER</vt:lpstr>
      <vt:lpstr>TUTORIAL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2013-09-10T21:51:03Z</cp:lastPrinted>
  <dcterms:created xsi:type="dcterms:W3CDTF">2012-11-22T01:14:11Z</dcterms:created>
  <dcterms:modified xsi:type="dcterms:W3CDTF">2014-08-23T23:15:43Z</dcterms:modified>
</cp:coreProperties>
</file>